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20" yWindow="-450" windowWidth="19110" windowHeight="90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H23" i="169" l="1"/>
  <c r="G23" i="169"/>
  <c r="F23" i="169"/>
  <c r="E23" i="169"/>
  <c r="H14" i="169"/>
  <c r="G14" i="169"/>
  <c r="F14" i="169"/>
  <c r="E14" i="169"/>
  <c r="H24" i="168"/>
  <c r="G24" i="168"/>
  <c r="F24" i="168"/>
  <c r="E24" i="168"/>
  <c r="H16" i="168"/>
  <c r="G16" i="168"/>
  <c r="F16" i="168"/>
  <c r="E16" i="168"/>
  <c r="H19" i="160"/>
  <c r="G19" i="160"/>
  <c r="F19" i="160"/>
  <c r="E19" i="160"/>
  <c r="H16" i="160"/>
  <c r="G16" i="160"/>
  <c r="F16" i="160"/>
  <c r="E16" i="160"/>
  <c r="H13" i="160"/>
  <c r="H20" i="160" s="1"/>
  <c r="G13" i="160"/>
  <c r="G20" i="160" s="1"/>
  <c r="F13" i="160"/>
  <c r="F20" i="160" s="1"/>
  <c r="E13" i="160"/>
  <c r="E20" i="160" s="1"/>
  <c r="F17" i="168" l="1"/>
  <c r="F19" i="168" s="1"/>
  <c r="H17" i="168"/>
  <c r="H19" i="168" s="1"/>
  <c r="F24" i="169"/>
  <c r="F26" i="169" s="1"/>
  <c r="H24" i="169"/>
  <c r="H26" i="169" s="1"/>
  <c r="E17" i="168"/>
  <c r="E19" i="168" s="1"/>
  <c r="G17" i="168"/>
  <c r="G19" i="168" s="1"/>
  <c r="E24" i="169"/>
  <c r="E26" i="169" s="1"/>
  <c r="G24" i="169"/>
  <c r="G26" i="169" s="1"/>
  <c r="J32" i="8"/>
  <c r="G5" i="29" l="1"/>
  <c r="B4" i="169" l="1"/>
  <c r="B4" i="168"/>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8"/>
  <c r="B1" i="169"/>
  <c r="B1" i="165"/>
  <c r="A1" i="161"/>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s="1"/>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7" i="36"/>
  <c r="D78" i="36"/>
  <c r="D85" i="36"/>
  <c r="B64" i="127"/>
  <c r="B65" i="127"/>
  <c r="E26" i="108"/>
  <c r="G26" i="108"/>
  <c r="E27" i="108"/>
  <c r="G27" i="108"/>
  <c r="F31" i="108"/>
  <c r="F36" i="108"/>
  <c r="G28" i="108"/>
  <c r="G29" i="108"/>
  <c r="E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J274" i="5"/>
  <c r="B7054" i="106" s="1"/>
  <c r="D7054" i="106" s="1"/>
  <c r="C5" i="4"/>
  <c r="B3405" i="106" s="1"/>
  <c r="D3405" i="106" s="1"/>
  <c r="D5" i="4"/>
  <c r="B3406" i="106" s="1"/>
  <c r="D3406" i="106" s="1"/>
  <c r="F5" i="4"/>
  <c r="B3408" i="106" s="1"/>
  <c r="D3408"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K15" i="4"/>
  <c r="B3573" i="106" s="1"/>
  <c r="D357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F94" i="34"/>
  <c r="B5752" i="106"/>
  <c r="D5752" i="106" s="1"/>
  <c r="B5599" i="106"/>
  <c r="D5599" i="106" s="1"/>
  <c r="I6" i="4"/>
  <c r="B5011" i="106" s="1"/>
  <c r="D5011" i="106" s="1"/>
  <c r="J173" i="5"/>
  <c r="B6397" i="106" s="1"/>
  <c r="D6397" i="106" s="1"/>
  <c r="F106" i="34"/>
  <c r="D7" i="7"/>
  <c r="B1763" i="106" s="1"/>
  <c r="D1763" i="106" s="1"/>
  <c r="J6" i="4"/>
  <c r="B6221" i="106" s="1"/>
  <c r="D6221" i="106" s="1"/>
  <c r="B1746" i="106"/>
  <c r="D1746" i="106" s="1"/>
  <c r="D17" i="7"/>
  <c r="B4104" i="106" s="1"/>
  <c r="D4104" i="106" s="1"/>
  <c r="D12" i="7"/>
  <c r="B1769" i="106" s="1"/>
  <c r="D1769" i="106" s="1"/>
  <c r="D18" i="7"/>
  <c r="B4105" i="106" s="1"/>
  <c r="D4105" i="106" s="1"/>
  <c r="D11" i="7"/>
  <c r="B1768" i="106"/>
  <c r="D1768" i="106" s="1"/>
  <c r="D15" i="7"/>
  <c r="B1772" i="106" s="1"/>
  <c r="D1772" i="106" s="1"/>
  <c r="H341" i="29" l="1"/>
  <c r="K76" i="4"/>
  <c r="B3586" i="106" s="1"/>
  <c r="D3586" i="106" s="1"/>
  <c r="L15" i="11"/>
  <c r="B3459" i="106" s="1"/>
  <c r="D3459" i="106" s="1"/>
  <c r="K286" i="29"/>
  <c r="K178" i="29"/>
  <c r="F13" i="4" s="1"/>
  <c r="B2596" i="106" s="1"/>
  <c r="D2596" i="106" s="1"/>
  <c r="F135" i="34"/>
  <c r="B6840" i="106"/>
  <c r="D6840" i="106" s="1"/>
  <c r="B6839" i="106"/>
  <c r="D6839" i="106" s="1"/>
  <c r="B6838" i="106"/>
  <c r="D6838" i="106" s="1"/>
  <c r="D172" i="5"/>
  <c r="J88" i="28"/>
  <c r="N23" i="3"/>
  <c r="B284" i="106" s="1"/>
  <c r="D284" i="106" s="1"/>
  <c r="F19" i="7"/>
  <c r="F37" i="108"/>
  <c r="D37" i="108"/>
  <c r="D75" i="36"/>
  <c r="K223" i="29"/>
  <c r="G12" i="4" s="1"/>
  <c r="B2607" i="106" s="1"/>
  <c r="D2607" i="106" s="1"/>
  <c r="F77" i="4"/>
  <c r="B3255" i="106" s="1"/>
  <c r="D3255" i="106" s="1"/>
  <c r="F109" i="5"/>
  <c r="F4" i="4" s="1"/>
  <c r="B2591" i="106" s="1"/>
  <c r="D2591" i="106" s="1"/>
  <c r="G204" i="29"/>
  <c r="E29" i="108"/>
  <c r="C204" i="29"/>
  <c r="B1340" i="106" s="1"/>
  <c r="D1340" i="106" s="1"/>
  <c r="E109" i="5"/>
  <c r="E4" i="4" s="1"/>
  <c r="B2630" i="106" s="1"/>
  <c r="D2630" i="106" s="1"/>
  <c r="E28" i="108"/>
  <c r="F28" i="108"/>
  <c r="C129" i="29"/>
  <c r="B1225" i="106" s="1"/>
  <c r="D1225" i="106" s="1"/>
  <c r="F128" i="34"/>
  <c r="F104" i="34"/>
  <c r="B5096" i="106"/>
  <c r="D5096" i="106" s="1"/>
  <c r="D14" i="7"/>
  <c r="B1770" i="106" s="1"/>
  <c r="D1770" i="106" s="1"/>
  <c r="D27" i="108"/>
  <c r="G30" i="108"/>
  <c r="F35" i="34"/>
  <c r="F34" i="34"/>
  <c r="D26" i="108"/>
  <c r="E15" i="145"/>
  <c r="G15" i="145" s="1"/>
  <c r="F26" i="108"/>
  <c r="B5444" i="106"/>
  <c r="D5444" i="106" s="1"/>
  <c r="F129" i="34"/>
  <c r="B7211" i="106"/>
  <c r="D7211" i="106" s="1"/>
  <c r="K329" i="29"/>
  <c r="B6006" i="106"/>
  <c r="D6006" i="106" s="1"/>
  <c r="K173" i="5"/>
  <c r="B5893" i="106"/>
  <c r="D5893" i="106" s="1"/>
  <c r="H173" i="5"/>
  <c r="B5066" i="106"/>
  <c r="D5066" i="106" s="1"/>
  <c r="C109" i="5"/>
  <c r="F105" i="34"/>
  <c r="D109" i="5"/>
  <c r="J109" i="5"/>
  <c r="F126" i="34"/>
  <c r="F130" i="34"/>
  <c r="B4396" i="106"/>
  <c r="D4396" i="106" s="1"/>
  <c r="F127" i="34"/>
  <c r="B4951" i="106"/>
  <c r="D4951" i="106" s="1"/>
  <c r="K274" i="5"/>
  <c r="B4373" i="106"/>
  <c r="D4373" i="106" s="1"/>
  <c r="I274" i="5"/>
  <c r="B5178" i="106"/>
  <c r="D5178" i="106" s="1"/>
  <c r="F110" i="34"/>
  <c r="G172" i="5"/>
  <c r="B5161" i="106"/>
  <c r="D5161" i="106" s="1"/>
  <c r="C172" i="5"/>
  <c r="K109" i="5"/>
  <c r="B5730" i="106"/>
  <c r="D5730" i="106" s="1"/>
  <c r="G109" i="5"/>
  <c r="B5873" i="106"/>
  <c r="D5873" i="106" s="1"/>
  <c r="H109" i="5"/>
  <c r="L354" i="29"/>
  <c r="B1751" i="106"/>
  <c r="D1751" i="106" s="1"/>
  <c r="D9" i="7"/>
  <c r="B1767" i="106" s="1"/>
  <c r="D1767" i="106" s="1"/>
  <c r="B1745" i="106"/>
  <c r="D1745" i="106" s="1"/>
  <c r="D5" i="7"/>
  <c r="B1761" i="106" s="1"/>
  <c r="D1761" i="106" s="1"/>
  <c r="F16" i="11"/>
  <c r="B2031" i="106" s="1"/>
  <c r="D2031" i="106" s="1"/>
  <c r="B7200" i="106"/>
  <c r="D7200" i="106" s="1"/>
  <c r="D331" i="29"/>
  <c r="B7217" i="106" s="1"/>
  <c r="D7217" i="106" s="1"/>
  <c r="B7144" i="106"/>
  <c r="D7144" i="106" s="1"/>
  <c r="K323" i="29"/>
  <c r="K28" i="118"/>
  <c r="O27" i="118" s="1"/>
  <c r="O29" i="118" s="1"/>
  <c r="F172" i="5"/>
  <c r="B5644" i="106" s="1"/>
  <c r="D5644" i="106" s="1"/>
  <c r="L305" i="29"/>
  <c r="F51" i="34"/>
  <c r="F47" i="34"/>
  <c r="F43" i="34"/>
  <c r="F39" i="34"/>
  <c r="B6191" i="106"/>
  <c r="D6191" i="106" s="1"/>
  <c r="J41" i="3"/>
  <c r="B3649" i="106"/>
  <c r="D3649" i="106" s="1"/>
  <c r="G354" i="29"/>
  <c r="B3650" i="106" s="1"/>
  <c r="D3650" i="106" s="1"/>
  <c r="B3626" i="106"/>
  <c r="D3626" i="106" s="1"/>
  <c r="D341" i="29"/>
  <c r="B2910" i="106"/>
  <c r="D2910" i="106" s="1"/>
  <c r="I41" i="3"/>
  <c r="B2106" i="106"/>
  <c r="D2106" i="106" s="1"/>
  <c r="I76" i="4"/>
  <c r="B2054" i="106"/>
  <c r="D2054" i="106" s="1"/>
  <c r="L13" i="11"/>
  <c r="B2060" i="106" s="1"/>
  <c r="D2060" i="106" s="1"/>
  <c r="B1452" i="106"/>
  <c r="D1452" i="106" s="1"/>
  <c r="H288" i="29"/>
  <c r="B1454" i="106" s="1"/>
  <c r="D1454" i="106" s="1"/>
  <c r="H202" i="29"/>
  <c r="B1375" i="106" s="1"/>
  <c r="D1375" i="106" s="1"/>
  <c r="B4156" i="106"/>
  <c r="D4156" i="106" s="1"/>
  <c r="D6103" i="106"/>
  <c r="B2916" i="106"/>
  <c r="D2916" i="106" s="1"/>
  <c r="L41" i="3"/>
  <c r="B2037" i="106"/>
  <c r="D2037" i="106" s="1"/>
  <c r="K16" i="11"/>
  <c r="B2055" i="106" s="1"/>
  <c r="D2055" i="106" s="1"/>
  <c r="B1553" i="106"/>
  <c r="D1553" i="106" s="1"/>
  <c r="H305" i="29"/>
  <c r="B1554" i="106" s="1"/>
  <c r="D1554" i="106" s="1"/>
  <c r="B1352" i="106"/>
  <c r="D1352" i="106" s="1"/>
  <c r="E204" i="29"/>
  <c r="B1353" i="106" s="1"/>
  <c r="D1353" i="106" s="1"/>
  <c r="E129" i="29"/>
  <c r="K110" i="29"/>
  <c r="K278" i="29"/>
  <c r="K162" i="29"/>
  <c r="H166" i="29"/>
  <c r="H168" i="29" s="1"/>
  <c r="B1318" i="106" s="1"/>
  <c r="D1318"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102" i="29" l="1"/>
  <c r="B5412" i="106"/>
  <c r="D5412" i="106" s="1"/>
  <c r="D173" i="5"/>
  <c r="B1515" i="106"/>
  <c r="D1515" i="106" s="1"/>
  <c r="G16" i="4"/>
  <c r="B2611" i="106" s="1"/>
  <c r="D2611" i="106" s="1"/>
  <c r="D30" i="36"/>
  <c r="B7760" i="106"/>
  <c r="D7760" i="106" s="1"/>
  <c r="B3656" i="106"/>
  <c r="D3656" i="106" s="1"/>
  <c r="H354" i="29"/>
  <c r="B3660" i="106" s="1"/>
  <c r="D3660" i="106" s="1"/>
  <c r="D40" i="108"/>
  <c r="E42" i="108" s="1"/>
  <c r="F40" i="108"/>
  <c r="G42" i="108" s="1"/>
  <c r="B1474" i="106"/>
  <c r="D1474" i="106" s="1"/>
  <c r="B5588" i="106"/>
  <c r="D5588" i="106" s="1"/>
  <c r="B1365" i="106"/>
  <c r="D1365" i="106" s="1"/>
  <c r="F65" i="34"/>
  <c r="B5527" i="106"/>
  <c r="D5527" i="106" s="1"/>
  <c r="B1317" i="106"/>
  <c r="D1317" i="106" s="1"/>
  <c r="C150" i="29"/>
  <c r="B1226" i="106" s="1"/>
  <c r="D1226" i="106" s="1"/>
  <c r="F175" i="34"/>
  <c r="D19" i="7"/>
  <c r="B1775" i="106" s="1"/>
  <c r="D1775" i="106" s="1"/>
  <c r="C114" i="29"/>
  <c r="B757" i="106" s="1"/>
  <c r="D757" i="106" s="1"/>
  <c r="L16" i="11"/>
  <c r="B2061" i="106" s="1"/>
  <c r="D2061" i="106" s="1"/>
  <c r="L114" i="29"/>
  <c r="B3724" i="106"/>
  <c r="D3724" i="106" s="1"/>
  <c r="G15" i="4"/>
  <c r="B6032" i="106" s="1"/>
  <c r="D6032" i="106" s="1"/>
  <c r="F73" i="34"/>
  <c r="B2917" i="106"/>
  <c r="D2917" i="106" s="1"/>
  <c r="D59" i="36"/>
  <c r="F173" i="5"/>
  <c r="C173" i="5"/>
  <c r="B5214" i="106"/>
  <c r="D5214" i="106" s="1"/>
  <c r="B5770" i="106"/>
  <c r="D5770" i="106" s="1"/>
  <c r="G173" i="5"/>
  <c r="D4" i="4"/>
  <c r="B2564" i="106" s="1"/>
  <c r="D2564" i="106" s="1"/>
  <c r="B5356" i="106"/>
  <c r="D5356" i="106" s="1"/>
  <c r="B5121" i="106"/>
  <c r="D5121" i="106" s="1"/>
  <c r="C4" i="4"/>
  <c r="B2551" i="106" s="1"/>
  <c r="D2551" i="106" s="1"/>
  <c r="H6" i="4"/>
  <c r="B2656" i="106" s="1"/>
  <c r="D2656" i="106" s="1"/>
  <c r="B5906" i="106"/>
  <c r="D5906" i="106" s="1"/>
  <c r="K6" i="4"/>
  <c r="B3570" i="106" s="1"/>
  <c r="D3570" i="106" s="1"/>
  <c r="B6014" i="106"/>
  <c r="D6014" i="106" s="1"/>
  <c r="B1151" i="106"/>
  <c r="D1151" i="106" s="1"/>
  <c r="K112" i="29"/>
  <c r="B1241" i="106"/>
  <c r="D1241" i="106" s="1"/>
  <c r="E150" i="29"/>
  <c r="B1242" i="106" s="1"/>
  <c r="D1242" i="106" s="1"/>
  <c r="B3318" i="106"/>
  <c r="D3318" i="106" s="1"/>
  <c r="I77" i="4"/>
  <c r="B3319" i="106" s="1"/>
  <c r="D3319" i="106" s="1"/>
  <c r="B2913" i="106"/>
  <c r="D2913" i="106" s="1"/>
  <c r="D56" i="36"/>
  <c r="B6216" i="106"/>
  <c r="D6216" i="106" s="1"/>
  <c r="D57" i="36"/>
  <c r="B7207" i="106"/>
  <c r="D7207" i="106" s="1"/>
  <c r="J13" i="4"/>
  <c r="B7042" i="106" s="1"/>
  <c r="D7042" i="106" s="1"/>
  <c r="H4" i="4"/>
  <c r="B6025" i="106"/>
  <c r="D6025" i="106" s="1"/>
  <c r="B6024" i="106"/>
  <c r="D6024" i="106" s="1"/>
  <c r="G4" i="4"/>
  <c r="B2603" i="106" s="1"/>
  <c r="D2603" i="106" s="1"/>
  <c r="K4" i="4"/>
  <c r="B6028" i="106"/>
  <c r="D6028" i="106" s="1"/>
  <c r="K275" i="5"/>
  <c r="B6023" i="106" s="1"/>
  <c r="D6023" i="106" s="1"/>
  <c r="K7" i="4"/>
  <c r="B3718" i="106" s="1"/>
  <c r="D3718"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5421" i="106" l="1"/>
  <c r="D5421" i="106" s="1"/>
  <c r="D6" i="4"/>
  <c r="B2566" i="106" s="1"/>
  <c r="D2566" i="106" s="1"/>
  <c r="J8" i="4"/>
  <c r="B7019" i="106"/>
  <c r="D7019" i="106" s="1"/>
  <c r="C16" i="4"/>
  <c r="B2560" i="106" s="1"/>
  <c r="D2560" i="106" s="1"/>
  <c r="B5778" i="106"/>
  <c r="D5778" i="106" s="1"/>
  <c r="G6" i="4"/>
  <c r="B2604" i="106" s="1"/>
  <c r="D2604" i="106" s="1"/>
  <c r="F6" i="4"/>
  <c r="B5653" i="106"/>
  <c r="D5653" i="106" s="1"/>
  <c r="F275" i="5"/>
  <c r="B5720" i="106" s="1"/>
  <c r="D5720" i="106" s="1"/>
  <c r="B7055" i="106"/>
  <c r="D7055" i="106" s="1"/>
  <c r="K332" i="29"/>
  <c r="B7225" i="106" s="1"/>
  <c r="D7225" i="106" s="1"/>
  <c r="B3569" i="106"/>
  <c r="D3569" i="106" s="1"/>
  <c r="K8" i="4"/>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H10" i="4"/>
  <c r="B4127" i="106" s="1"/>
  <c r="D4127" i="106" s="1"/>
  <c r="B2658" i="106"/>
  <c r="D2658"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F10" i="4"/>
  <c r="B4125" i="106" s="1"/>
  <c r="D4125" i="106" s="1"/>
  <c r="B2595" i="106"/>
  <c r="D2595" i="106" s="1"/>
  <c r="D6" i="146"/>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<sst xmlns="http://schemas.openxmlformats.org/spreadsheetml/2006/main" count="5299" uniqueCount="2181">
  <si>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</si>
  <si>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</si>
  <si>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</si>
  <si>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</si>
  <si>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</si>
  <si>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</si>
  <si>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</si>
  <si>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</si>
  <si>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</si>
  <si>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</si>
  <si>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</si>
  <si>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</si>
  <si>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</si>
  <si>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</si>
  <si>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</si>
  <si>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</si>
  <si>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</si>
  <si>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</si>
  <si>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</si>
  <si>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</si>
  <si>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</si>
  <si>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</si>
  <si>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</si>
  <si>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</si>
  <si>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</si>
  <si>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</si>
  <si>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</si>
  <si>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</si>
  <si>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</si>
  <si>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</si>
  <si>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</si>
  <si>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</si>
  <si>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</si>
  <si>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</si>
  <si>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</si>
  <si>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</si>
  <si>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</si>
  <si>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</si>
  <si>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</si>
  <si>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</si>
  <si>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</si>
  <si>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</si>
  <si>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</si>
  <si>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</si>
  <si>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</si>
  <si>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</si>
  <si>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</si>
  <si>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</si>
  <si>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</si>
  <si>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</si>
  <si>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</si>
  <si>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</si>
  <si>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</si>
  <si>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</si>
  <si>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</si>
  <si>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</si>
  <si>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</si>
  <si>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</si>
  <si>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</si>
  <si>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</si>
  <si>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</si>
  <si>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</si>
  <si>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</si>
  <si>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</si>
  <si>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</si>
  <si>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</si>
  <si>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</si>
  <si>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</si>
  <si>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</si>
  <si>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</si>
  <si>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</si>
  <si>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</si>
  <si>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</si>
  <si>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</si>
  <si>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</si>
  <si>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</si>
  <si>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</si>
  <si>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</si>
  <si>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</si>
  <si>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</si>
  <si>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</si>
  <si>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</si>
  <si>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</si>
  <si>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</si>
  <si>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</si>
  <si>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</si>
  <si>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</si>
  <si>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</si>
  <si>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</si>
  <si>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</si>
  <si>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</si>
  <si>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</si>
  <si>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</si>
  <si>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</si>
  <si>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</si>
  <si>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</si>
  <si>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</si>
  <si>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</si>
  <si>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</si>
  <si>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</si>
  <si>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</si>
  <si>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</si>
  <si>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</si>
  <si>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</si>
  <si>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</si>
  <si>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</si>
  <si>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</si>
  <si>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</si>
  <si>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</si>
  <si>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</si>
  <si>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</si>
  <si>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</si>
  <si>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</si>
  <si>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</si>
  <si>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</si>
  <si>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</si>
  <si>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</si>
  <si>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</si>
  <si>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</si>
  <si>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</si>
  <si>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</si>
  <si>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</si>
  <si>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</si>
  <si>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</si>
  <si>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</si>
  <si>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</si>
  <si>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</si>
  <si>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</si>
  <si>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</si>
  <si>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</si>
  <si>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</si>
  <si>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</si>
  <si>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</si>
  <si>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</si>
  <si>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</si>
  <si>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</si>
  <si>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</si>
  <si>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</si>
  <si>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</si>
  <si>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</si>
  <si>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</si>
  <si>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</si>
  <si>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</si>
  <si>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</si>
  <si>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</si>
  <si>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</si>
  <si>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</si>
  <si>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</si>
  <si>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</si>
  <si>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</si>
  <si>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</si>
  <si>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</si>
  <si>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</si>
  <si>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</si>
  <si>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</si>
  <si>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</si>
  <si>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</si>
  <si>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</si>
  <si>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</si>
  <si>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</si>
  <si>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</si>
  <si>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</si>
  <si>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</si>
  <si>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</si>
  <si>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</si>
  <si>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</si>
  <si>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</si>
  <si>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</si>
  <si>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</si>
  <si>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</si>
  <si>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</si>
  <si>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</si>
  <si>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</si>
  <si>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</si>
  <si>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</si>
  <si>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</si>
  <si>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</si>
  <si>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</si>
  <si>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</si>
  <si>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</si>
  <si>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</si>
  <si>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</si>
  <si>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</si>
  <si>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</si>
  <si>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</si>
  <si>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</si>
  <si>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</si>
  <si>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</si>
  <si>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</si>
  <si>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</si>
  <si>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</si>
  <si>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</si>
  <si>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</si>
  <si>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</si>
  <si>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</si>
  <si>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</si>
  <si>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</si>
  <si>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</si>
  <si>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</si>
  <si>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</si>
  <si>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</si>
  <si>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</si>
  <si>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</si>
  <si>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</si>
  <si>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</si>
  <si>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</si>
  <si>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</si>
  <si>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</si>
  <si>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</si>
  <si>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</si>
  <si>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</si>
  <si>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</si>
  <si>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</si>
  <si>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</si>
  <si>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</si>
  <si>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</si>
  <si>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</si>
  <si>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</si>
  <si>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</si>
  <si>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</si>
  <si>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</si>
  <si>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</si>
  <si>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</si>
  <si>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</si>
  <si>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</si>
  <si>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</si>
  <si>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</si>
  <si>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</si>
  <si>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</si>
  <si>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</si>
  <si>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</si>
  <si>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</si>
  <si>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</si>
  <si>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</si>
  <si>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</si>
  <si>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</si>
  <si>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</si>
  <si>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</si>
  <si>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</si>
  <si>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</si>
  <si>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</si>
  <si>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</si>
  <si>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</si>
  <si>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</si>
  <si>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</si>
  <si>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</si>
  <si>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</si>
  <si>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</si>
  <si>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</si>
  <si>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</si>
  <si>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</si>
  <si>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</si>
  <si>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</si>
  <si>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</si>
  <si>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</si>
  <si>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</si>
  <si>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</si>
  <si>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</si>
  <si>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</si>
  <si>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</si>
  <si>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</si>
  <si>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</si>
  <si>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</si>
  <si>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</si>
  <si>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</si>
  <si>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</si>
  <si>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</si>
  <si>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</si>
  <si>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</si>
  <si>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</si>
  <si>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</si>
  <si>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</si>
  <si>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</si>
  <si>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</si>
  <si>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</si>
  <si>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</si>
  <si>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</si>
  <si>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</si>
  <si>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</si>
  <si>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</si>
  <si>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</si>
  <si>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</si>
  <si>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</si>
  <si>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</si>
  <si>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</si>
  <si>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</si>
  <si>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</si>
  <si>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</si>
  <si>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</si>
  <si>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</si>
  <si>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</si>
  <si>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</si>
  <si>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</si>
  <si>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</si>
  <si>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</si>
  <si>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</si>
  <si>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</si>
  <si>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</si>
  <si>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</si>
  <si>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</si>
  <si>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</si>
  <si>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</si>
  <si>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</si>
  <si>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</si>
  <si>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</si>
  <si>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</si>
  <si>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</si>
  <si>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</si>
  <si>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</si>
  <si>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</si>
  <si>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</si>
  <si>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</si>
  <si>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</si>
  <si>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</si>
  <si>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</si>
  <si>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</si>
  <si>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</si>
  <si>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</si>
  <si>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</si>
  <si>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</si>
  <si>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</si>
  <si>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</si>
  <si>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</si>
  <si>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</si>
  <si>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</si>
  <si>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</si>
  <si>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</si>
  <si>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</si>
  <si>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</si>
  <si>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</si>
  <si>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</si>
  <si>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</si>
  <si>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</si>
  <si>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</si>
  <si>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</si>
  <si>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</si>
  <si>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</si>
  <si>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</si>
  <si>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</si>
  <si>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</si>
  <si>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</si>
  <si>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</si>
  <si>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</si>
  <si>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</si>
  <si>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</si>
  <si>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</si>
  <si>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</si>
  <si>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</si>
  <si>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</si>
  <si>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</si>
  <si>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</si>
  <si>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</si>
  <si>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</si>
  <si>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</si>
  <si>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</si>
  <si>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</si>
  <si>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</si>
  <si>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</si>
  <si>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</si>
  <si>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</si>
  <si>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</si>
  <si>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</si>
  <si>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</si>
  <si>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</si>
  <si>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</si>
  <si>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</si>
  <si>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</si>
  <si>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</si>
  <si>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</si>
  <si>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</si>
  <si>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</si>
  <si>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</si>
  <si>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</si>
  <si>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</si>
  <si>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</si>
  <si>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</si>
  <si>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</si>
  <si>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</si>
  <si>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</si>
  <si>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</si>
  <si>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</si>
  <si>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</si>
  <si>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</si>
  <si>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</si>
  <si>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</si>
  <si>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</si>
  <si>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</si>
  <si>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</si>
  <si>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</si>
  <si>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</si>
  <si>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</si>
  <si>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</si>
  <si>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</si>
  <si>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</si>
  <si>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</si>
  <si>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</si>
  <si>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</si>
  <si>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</si>
  <si>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</si>
  <si>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</si>
  <si>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</si>
  <si>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</si>
  <si>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</si>
  <si>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</si>
  <si>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</si>
  <si>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</si>
  <si>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</si>
  <si>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</si>
  <si>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</si>
  <si>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</si>
  <si>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</si>
  <si>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</si>
  <si>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</si>
  <si>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</si>
  <si>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</si>
  <si>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</si>
  <si>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</si>
  <si>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</si>
  <si>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</si>
  <si>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</si>
  <si>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</si>
  <si>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</si>
  <si>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</si>
  <si>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</si>
  <si>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</si>
  <si>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</si>
  <si>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</si>
  <si>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</si>
  <si>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</si>
  <si>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</si>
  <si>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</si>
  <si>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</si>
  <si>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</si>
  <si>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</si>
  <si>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</si>
  <si>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</si>
  <si>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</si>
  <si>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</si>
  <si>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</si>
  <si>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</si>
  <si>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</si>
  <si>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</si>
  <si>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</si>
  <si>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</si>
  <si>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</si>
  <si>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</si>
  <si>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</si>
  <si>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</si>
  <si>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</si>
  <si>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</si>
  <si>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</si>
  <si>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</si>
  <si>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</si>
  <si>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</si>
  <si>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</si>
  <si>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</si>
  <si>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</si>
  <si>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</si>
  <si>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</si>
  <si>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</si>
  <si>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</si>
  <si>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</si>
  <si>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</si>
  <si>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</si>
  <si>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</si>
  <si>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</si>
  <si>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</si>
  <si>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</si>
  <si>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</si>
  <si>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</si>
  <si>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</si>
  <si>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</si>
  <si>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</si>
  <si>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</si>
  <si>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</si>
  <si>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</si>
  <si>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</si>
  <si>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</si>
  <si>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</si>
  <si>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</si>
  <si>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</si>
  <si>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</si>
  <si>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</si>
  <si>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</si>
  <si>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</si>
  <si>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</si>
  <si>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</si>
  <si>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</si>
  <si>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</si>
  <si>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</si>
  <si>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</si>
  <si>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</si>
  <si>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</si>
  <si>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</si>
  <si>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</si>
  <si>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</si>
  <si>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</si>
  <si>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</si>
  <si>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</si>
  <si>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</si>
  <si>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</si>
  <si>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</si>
  <si>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</si>
  <si>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</si>
  <si>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</si>
  <si>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</si>
  <si>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</si>
  <si>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</si>
  <si>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</si>
  <si>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</si>
  <si>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</si>
  <si>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</si>
  <si>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</si>
  <si>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</si>
  <si>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</si>
  <si>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</si>
  <si>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</si>
  <si>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</si>
  <si>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</si>
  <si>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</si>
  <si>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</si>
  <si>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</si>
  <si>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</si>
  <si>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</si>
  <si>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</si>
  <si>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</si>
  <si>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</si>
  <si>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</si>
  <si>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</si>
  <si>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</si>
  <si>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</si>
  <si>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</si>
  <si>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</si>
  <si>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</si>
  <si>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</si>
  <si>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</si>
  <si>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</si>
  <si>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</si>
  <si>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</si>
  <si>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</si>
  <si>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</si>
  <si>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</si>
  <si>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</si>
  <si>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</si>
  <si>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</si>
  <si>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</si>
  <si>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</si>
  <si>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</si>
  <si>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</si>
  <si>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</si>
  <si>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</si>
  <si>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</si>
  <si>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</si>
  <si>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</si>
  <si>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</si>
  <si>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</si>
  <si>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</si>
  <si>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</si>
  <si>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</si>
  <si>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</si>
  <si>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</si>
  <si>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</si>
  <si>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</si>
  <si>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</si>
  <si>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</si>
  <si>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</si>
  <si>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</si>
  <si>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</si>
  <si>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</si>
  <si>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</si>
  <si>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</si>
  <si>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</si>
  <si>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</si>
  <si>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</si>
  <si>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</si>
  <si>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</si>
  <si>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</si>
  <si>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</si>
  <si>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</si>
  <si>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</si>
  <si>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</si>
  <si>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</si>
  <si>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</si>
  <si>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</si>
  <si>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</si>
  <si>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</si>
  <si>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</si>
  <si>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</si>
  <si>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</si>
  <si>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</si>
  <si>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</si>
  <si>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</si>
  <si>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</si>
  <si>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</si>
  <si>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</si>
  <si>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</si>
  <si>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</si>
  <si>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</si>
  <si>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</si>
  <si>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</si>
  <si>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</si>
  <si>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</si>
  <si>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</si>
  <si>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</si>
  <si>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</si>
  <si>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</si>
  <si>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</si>
  <si>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</si>
  <si>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</si>
  <si>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</si>
  <si>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</si>
  <si>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</si>
  <si>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</si>
  <si>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</si>
  <si>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</si>
  <si>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</si>
  <si>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</si>
  <si>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</si>
  <si>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</si>
  <si>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</si>
  <si>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</si>
  <si>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</si>
  <si>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</si>
  <si>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</si>
  <si>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</si>
  <si>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</si>
  <si>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</si>
  <si>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</si>
  <si>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</si>
  <si>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</si>
  <si>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</si>
  <si>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</si>
  <si>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</si>
  <si>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</si>
  <si>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</si>
  <si>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</si>
  <si>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</si>
  <si>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</si>
  <si>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</si>
  <si>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</si>
  <si>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</si>
  <si>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</si>
  <si>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</si>
  <si>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</si>
  <si>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</si>
  <si>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</si>
  <si>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</si>
  <si>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</si>
  <si>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</si>
  <si>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</si>
  <si>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</si>
  <si>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</si>
  <si>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</si>
  <si>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</si>
  <si>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</si>
  <si>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</si>
  <si>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</si>
  <si>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</si>
  <si>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</si>
  <si>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</si>
  <si>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</si>
  <si>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</si>
  <si>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</si>
  <si>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</si>
  <si>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</si>
  <si>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</si>
  <si>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</si>
  <si>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</si>
  <si>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</si>
  <si>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</si>
  <si>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</si>
  <si>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</si>
  <si>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</si>
  <si>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</si>
  <si>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</si>
  <si>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</si>
  <si>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</si>
  <si>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</si>
  <si>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</si>
  <si>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</si>
  <si>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</si>
  <si>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</si>
  <si>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</si>
  <si>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</si>
  <si>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</si>
  <si>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</si>
  <si>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</si>
  <si>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</si>
  <si>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</si>
  <si>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</si>
  <si>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</si>
  <si>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</si>
  <si>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</si>
  <si>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</si>
  <si>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</si>
  <si>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</si>
  <si>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</si>
  <si>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</si>
  <si>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</si>
  <si>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</si>
  <si>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</si>
  <si>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</si>
  <si>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</si>
  <si>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</si>
  <si>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</si>
  <si>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</si>
  <si>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</si>
  <si>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</si>
  <si>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</si>
  <si>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</si>
  <si>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</si>
  <si>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</si>
  <si>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</si>
  <si>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</si>
  <si>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</si>
  <si>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</si>
  <si>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</si>
  <si>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</si>
  <si>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</si>
  <si>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</si>
  <si>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</si>
  <si>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</si>
  <si>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</si>
  <si>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</si>
  <si>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</si>
  <si>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</si>
  <si>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</si>
  <si>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</si>
  <si>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</si>
  <si>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</si>
  <si>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</si>
  <si>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</si>
  <si>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</si>
  <si>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</si>
  <si>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</si>
  <si>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</si>
  <si>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</si>
  <si>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</si>
  <si>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</si>
  <si>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</si>
  <si>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</si>
  <si>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</si>
  <si>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</si>
  <si>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</si>
  <si>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</si>
  <si>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</si>
  <si>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</si>
  <si>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</si>
  <si>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</si>
  <si>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</si>
  <si>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</si>
  <si>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</si>
  <si>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</si>
  <si>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</si>
  <si>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</si>
  <si>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</si>
  <si>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</si>
  <si>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</si>
  <si>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</si>
  <si>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</si>
  <si>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</si>
  <si>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</si>
  <si>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</si>
  <si>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</si>
  <si>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</si>
  <si>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</si>
  <si>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</si>
  <si>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</si>
  <si>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</si>
  <si>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</si>
  <si>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</si>
  <si>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</si>
  <si>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</si>
  <si>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</si>
  <si>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</si>
  <si>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</si>
  <si>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</si>
  <si>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</si>
  <si>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</si>
  <si>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</si>
  <si>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</si>
  <si>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</si>
  <si>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</si>
  <si>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</si>
  <si>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</si>
  <si>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</si>
  <si>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</si>
  <si>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</si>
  <si>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</si>
  <si>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</si>
  <si>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</si>
  <si>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</si>
  <si>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</si>
  <si>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</si>
  <si>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</si>
  <si>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</si>
  <si>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</si>
  <si>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</si>
  <si>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</si>
  <si>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</si>
  <si>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</si>
  <si>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</si>
  <si>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</si>
  <si>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</si>
  <si>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</si>
  <si>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</si>
  <si>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</si>
  <si>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</si>
  <si>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</si>
  <si>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</si>
  <si>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</si>
  <si>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</si>
  <si>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</si>
  <si>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</si>
  <si>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</si>
  <si>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</si>
  <si>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</si>
  <si>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</si>
  <si>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</si>
  <si>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</si>
  <si>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</si>
  <si>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</si>
  <si>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</si>
  <si>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</si>
  <si>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</si>
  <si>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</si>
  <si>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</si>
  <si>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</si>
  <si>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</si>
  <si>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</si>
  <si>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</si>
  <si>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</si>
  <si>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</si>
  <si>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</si>
  <si>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</si>
  <si>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</si>
  <si>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</si>
  <si>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</si>
  <si>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</si>
  <si>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</si>
  <si>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</si>
  <si>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</si>
  <si>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</si>
  <si>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</si>
  <si>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</si>
  <si>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</si>
  <si>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</si>
  <si>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</si>
  <si>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</si>
  <si>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</si>
  <si>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</si>
  <si>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</si>
  <si>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</si>
  <si>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</si>
  <si>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</si>
  <si>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</si>
  <si>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</si>
  <si>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</si>
  <si>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</si>
  <si>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</si>
  <si>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</si>
  <si>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</si>
  <si>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</si>
  <si>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</si>
  <si>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</si>
  <si>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</si>
  <si>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</si>
  <si>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</si>
  <si>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</si>
  <si>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</si>
  <si>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</si>
  <si>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</si>
  <si>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</si>
  <si>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</si>
  <si>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</si>
  <si>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</si>
  <si>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</si>
  <si>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</si>
  <si>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</si>
  <si>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</si>
  <si>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</si>
  <si>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</si>
  <si>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</si>
  <si>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</si>
  <si>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</si>
  <si>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</si>
  <si>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</si>
  <si>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</si>
  <si>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</si>
  <si>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</si>
  <si>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</si>
  <si>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</si>
  <si>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</si>
  <si>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</si>
  <si>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</si>
  <si>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</si>
  <si>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</si>
  <si>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</si>
  <si>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</si>
  <si>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</si>
  <si>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</si>
  <si>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</si>
  <si>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</si>
  <si>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</si>
  <si>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</si>
  <si>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</si>
  <si>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</si>
  <si>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</si>
  <si>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</si>
  <si>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</si>
  <si>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</si>
  <si>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</si>
  <si>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</si>
  <si>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</si>
  <si>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</si>
  <si>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</si>
  <si>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</si>
  <si>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</si>
  <si>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</si>
  <si>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</si>
  <si>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</si>
  <si>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</si>
  <si>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</si>
  <si>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</si>
  <si>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</si>
  <si>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</si>
  <si>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</si>
  <si>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</si>
  <si>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</si>
  <si>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</si>
  <si>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</si>
  <si>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</si>
  <si>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</si>
  <si>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</si>
  <si>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</si>
  <si>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</si>
  <si>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</si>
  <si>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</si>
  <si>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</si>
  <si>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</si>
  <si>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</si>
  <si>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</si>
  <si>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</si>
  <si>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</si>
  <si>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</si>
  <si>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</si>
  <si>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</si>
  <si>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</si>
  <si>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</si>
  <si>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</si>
  <si>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</si>
  <si>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</si>
  <si>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</si>
  <si>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</si>
  <si>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</si>
  <si>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</si>
  <si>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</si>
  <si>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</si>
  <si>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</si>
  <si>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</si>
  <si>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</si>
  <si>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</si>
  <si>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</si>
  <si>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</si>
  <si>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</si>
  <si>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</si>
  <si>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</si>
  <si>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</si>
  <si>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</si>
  <si>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</si>
  <si>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</si>
  <si>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</si>
  <si>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</si>
  <si>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</si>
  <si>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</si>
  <si>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</si>
  <si>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</si>
  <si>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</si>
  <si>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</si>
  <si>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</si>
  <si>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</si>
  <si>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</si>
  <si>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</si>
  <si>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</si>
  <si>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</si>
  <si>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</si>
  <si>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</si>
  <si>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</si>
  <si>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</si>
  <si>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</si>
  <si>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</si>
  <si>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</si>
  <si>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</si>
  <si>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</si>
  <si>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</si>
  <si>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</si>
  <si>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</si>
  <si>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</si>
  <si>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</si>
  <si>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</si>
  <si>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</si>
  <si>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</si>
  <si>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</si>
  <si>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</si>
  <si>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</si>
  <si>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</si>
  <si>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</si>
  <si>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</si>
  <si>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</si>
  <si>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</si>
  <si>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</si>
  <si>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</si>
  <si>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</si>
  <si>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</si>
  <si>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</si>
  <si>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</si>
  <si>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</si>
  <si>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</si>
  <si>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</si>
  <si>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</si>
  <si>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</si>
  <si>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</si>
  <si>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</si>
  <si>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</si>
  <si>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</si>
  <si>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</si>
  <si>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</si>
  <si>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</si>
  <si>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</si>
  <si>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</si>
  <si>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</si>
  <si>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</si>
  <si>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</si>
  <si>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</si>
  <si>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</si>
  <si>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</si>
  <si>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</si>
  <si>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</si>
  <si>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</si>
  <si>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</si>
  <si>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</si>
  <si>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</si>
  <si>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</si>
  <si>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</si>
  <si>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</si>
  <si>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</si>
  <si>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</si>
  <si>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</si>
  <si>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</si>
  <si>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</si>
  <si>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</si>
  <si>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</si>
  <si>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</si>
  <si>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</si>
  <si>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</si>
  <si>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</si>
  <si>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</si>
  <si>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</si>
  <si>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</si>
  <si>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</si>
  <si>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</si>
  <si>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</si>
  <si>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</si>
  <si>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</si>
  <si>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</si>
  <si>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</si>
  <si>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</si>
  <si>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</si>
  <si>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</si>
  <si>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</si>
  <si>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</si>
  <si>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</si>
  <si>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</si>
  <si>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</si>
  <si>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</si>
  <si>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</si>
  <si>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</si>
  <si>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</si>
  <si>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</si>
  <si>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</si>
  <si>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</si>
  <si>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</si>
  <si>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</si>
  <si>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</si>
  <si>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</si>
  <si>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</si>
  <si>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</si>
  <si>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</si>
  <si>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</si>
  <si>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</si>
  <si>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</si>
  <si>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</si>
  <si>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</si>
  <si>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</si>
  <si>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</si>
  <si>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</si>
  <si>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</si>
  <si>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</si>
  <si>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</si>
  <si>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</si>
  <si>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</si>
  <si>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</si>
  <si>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</si>
  <si>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</si>
  <si>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</si>
  <si>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</si>
  <si>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</si>
  <si>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</si>
  <si>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</si>
  <si>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</si>
  <si>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</si>
  <si>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</si>
  <si>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</si>
  <si>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</si>
  <si>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</si>
  <si>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</si>
  <si>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</si>
  <si>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</si>
  <si>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</si>
  <si>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</si>
  <si>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</si>
  <si>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</si>
  <si>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</si>
  <si>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</si>
  <si>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</si>
  <si>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</si>
  <si>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</si>
  <si>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</si>
  <si>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</si>
  <si>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</si>
  <si>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</si>
  <si>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</si>
  <si>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</si>
  <si>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</si>
  <si>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</si>
  <si>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</si>
  <si>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</si>
  <si>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</si>
  <si>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</si>
  <si>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</si>
  <si>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</si>
  <si>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</si>
  <si>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</si>
  <si>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</si>
  <si>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</si>
  <si>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</si>
  <si>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</si>
  <si>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</si>
  <si>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</si>
  <si>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</si>
  <si>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</si>
  <si>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</si>
  <si>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</si>
  <si>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</si>
  <si>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</si>
  <si>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</si>
  <si>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</si>
  <si>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</si>
  <si>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</si>
  <si>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</si>
  <si>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</si>
  <si>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</si>
  <si>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</si>
  <si>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</si>
  <si>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</si>
  <si>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</si>
  <si>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</si>
  <si>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</si>
  <si>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</si>
  <si>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</si>
  <si>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</si>
  <si>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</si>
  <si>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</si>
  <si>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</si>
  <si>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</si>
  <si>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</si>
  <si>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</si>
  <si>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</si>
  <si>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</si>
  <si>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</si>
  <si>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</si>
  <si>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</si>
  <si>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</si>
  <si>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</si>
  <si>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</si>
  <si>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</si>
  <si>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</si>
  <si>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</si>
  <si>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</si>
  <si>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</si>
  <si>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</si>
  <si>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</si>
  <si>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</si>
  <si>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</si>
  <si>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</si>
  <si>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</si>
  <si>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</si>
  <si>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</si>
  <si>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</si>
  <si>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</si>
  <si>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</si>
  <si>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</si>
  <si>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</si>
  <si>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</si>
  <si>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</si>
  <si>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</si>
  <si>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</si>
  <si>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</si>
  <si>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</si>
  <si>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</si>
  <si>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</si>
  <si>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</si>
  <si>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</si>
  <si>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</si>
  <si>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</si>
  <si>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</si>
  <si>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</si>
  <si>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</si>
  <si>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</si>
  <si>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</si>
  <si>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</si>
  <si>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</si>
  <si>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</si>
  <si>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</si>
  <si>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</si>
  <si>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</si>
  <si>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</si>
  <si>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</si>
  <si>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</si>
  <si>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</si>
  <si>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</si>
  <si>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</si>
  <si>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</si>
  <si>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</si>
  <si>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</si>
  <si>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</si>
  <si>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</si>
  <si>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</si>
  <si>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</si>
  <si>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</si>
  <si>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</si>
  <si>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</si>
  <si>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</si>
  <si>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</si>
  <si>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</si>
  <si>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</si>
  <si>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</si>
  <si>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</si>
  <si>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</si>
  <si>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</si>
  <si>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</si>
  <si>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</si>
  <si>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</si>
  <si>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</si>
  <si>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</si>
  <si>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</si>
  <si>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</si>
  <si>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</si>
  <si>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</si>
  <si>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</si>
  <si>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</si>
  <si>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</si>
  <si>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</si>
  <si>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</si>
  <si>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</si>
  <si>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</si>
  <si>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</si>
  <si>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</si>
  <si>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</si>
  <si>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</si>
  <si>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</si>
  <si>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</si>
  <si>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</si>
  <si>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</si>
  <si>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</si>
  <si>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</si>
  <si>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</si>
  <si>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</si>
  <si>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</si>
  <si>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</si>
  <si>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</si>
  <si>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</si>
  <si>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</si>
  <si>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</si>
  <si>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</si>
  <si>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</si>
  <si>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</si>
  <si>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</si>
  <si>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</si>
  <si>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</si>
  <si>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</si>
  <si>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</si>
  <si>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</si>
  <si>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</si>
  <si>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</si>
  <si>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</si>
  <si>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</si>
  <si>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</si>
  <si>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</si>
  <si>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</si>
  <si>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</si>
  <si>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</si>
  <si>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</si>
  <si>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</si>
  <si>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</si>
  <si>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</si>
  <si>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</si>
  <si>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</si>
  <si>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</si>
  <si>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</si>
  <si>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</si>
  <si>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</si>
  <si>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</si>
  <si>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</si>
  <si>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</si>
  <si>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</si>
  <si>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</si>
  <si>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</si>
  <si>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</si>
  <si>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</si>
  <si>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</si>
  <si>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</si>
  <si>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</si>
  <si>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</si>
  <si>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</si>
  <si>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</si>
  <si>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</si>
  <si>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</si>
  <si>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</si>
  <si>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</si>
  <si>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</si>
  <si>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</si>
  <si>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</si>
  <si>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</si>
  <si>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</si>
  <si>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</si>
  <si>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</si>
  <si>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</si>
  <si>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</si>
  <si>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</si>
  <si>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</si>
  <si>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</si>
  <si>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</si>
  <si>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</si>
  <si>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</si>
  <si>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</si>
  <si>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</si>
  <si>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</si>
  <si>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</si>
  <si>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</si>
  <si>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</si>
  <si>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</si>
  <si>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</si>
  <si>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</si>
  <si>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</si>
  <si>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</si>
  <si>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</si>
  <si>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</si>
  <si>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</si>
  <si>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</si>
  <si>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</si>
  <si>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</si>
  <si>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</si>
  <si>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</si>
  <si>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</si>
  <si>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</si>
  <si>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</si>
  <si>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</si>
  <si>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</si>
  <si>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</si>
  <si>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</si>
  <si>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</si>
  <si>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</si>
  <si>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</si>
  <si>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</si>
  <si>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</si>
  <si>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</si>
  <si>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</si>
  <si>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</si>
  <si>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</si>
  <si>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</si>
  <si>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</si>
  <si>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</si>
  <si>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</si>
  <si>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</si>
  <si>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</si>
  <si>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</si>
  <si>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</si>
  <si>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</si>
  <si>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</si>
  <si>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</si>
  <si>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</si>
  <si>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</si>
  <si>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</si>
  <si>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</si>
  <si>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</si>
  <si>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</si>
  <si>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</si>
  <si>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</si>
  <si>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</si>
  <si>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</si>
  <si>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</si>
  <si>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</si>
  <si>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</si>
  <si>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</si>
  <si>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</si>
  <si>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</si>
  <si>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</si>
  <si>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</si>
  <si>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</si>
  <si>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</si>
  <si>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</si>
  <si>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</si>
  <si>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</si>
  <si>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</si>
  <si>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</si>
  <si>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</si>
  <si>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</si>
  <si>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</si>
  <si>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</si>
  <si>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</si>
  <si>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</si>
  <si>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</si>
  <si>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</si>
  <si>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</si>
  <si>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</si>
  <si>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</si>
  <si>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</si>
  <si>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</si>
  <si>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</si>
  <si>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</si>
  <si>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</si>
  <si>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</si>
  <si>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</si>
  <si>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</si>
  <si>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</si>
  <si>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</si>
  <si>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</si>
  <si>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</si>
  <si>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</si>
  <si>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</si>
  <si>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</si>
  <si>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</si>
  <si>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</si>
  <si>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</si>
  <si>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</si>
  <si>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</si>
  <si>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</si>
  <si>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</si>
  <si>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</si>
  <si>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</si>
  <si>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</si>
  <si>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</si>
  <si>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</si>
  <si>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</si>
  <si>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</si>
  <si>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</si>
  <si>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</si>
  <si>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</si>
  <si>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</si>
  <si>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</si>
  <si>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</si>
  <si>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</si>
  <si>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</si>
  <si>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</si>
  <si>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</si>
  <si>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</si>
  <si>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</si>
  <si>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</si>
  <si>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</si>
  <si>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</si>
  <si>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</si>
  <si>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</si>
  <si>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</si>
  <si>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</si>
  <si>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</si>
  <si>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</si>
  <si>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</si>
  <si>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</si>
  <si>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</si>
  <si>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</si>
  <si>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</si>
  <si>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</si>
  <si>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</si>
  <si>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</si>
  <si>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</si>
  <si>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</si>
  <si>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</si>
  <si>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</si>
  <si>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</si>
  <si>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</si>
  <si>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</si>
  <si>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</si>
  <si>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</si>
  <si>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</si>
  <si>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</si>
  <si>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</si>
  <si>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</si>
  <si>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</si>
  <si>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</si>
  <si>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</si>
  <si>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</si>
  <si>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</si>
  <si>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</si>
  <si>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</si>
  <si>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</si>
  <si>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</si>
  <si>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</si>
  <si>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</si>
  <si>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</si>
  <si>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</si>
  <si>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</si>
  <si>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</si>
  <si>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</si>
  <si>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</si>
  <si>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</si>
  <si>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</si>
  <si>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</si>
  <si>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</si>
  <si>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</si>
  <si>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</si>
  <si>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</si>
  <si>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</si>
  <si>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</si>
  <si>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</si>
  <si>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</si>
  <si>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</si>
  <si>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</si>
  <si>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</si>
  <si>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</si>
  <si>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</si>
  <si>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</si>
  <si>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</si>
  <si>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</si>
  <si>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</si>
  <si>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</si>
  <si>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</si>
  <si>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</si>
  <si>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</si>
  <si>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</si>
  <si>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</si>
  <si>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</si>
  <si>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</si>
  <si>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</si>
  <si>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</si>
  <si>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</si>
  <si>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</si>
  <si>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</si>
  <si>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</si>
  <si>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</si>
  <si>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</si>
  <si>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</si>
  <si>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</si>
  <si>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</si>
  <si>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</si>
  <si>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</si>
  <si>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</si>
  <si>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</si>
  <si>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</si>
  <si>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</si>
  <si>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</si>
  <si>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</si>
  <si>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</si>
  <si>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</si>
  <si>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</si>
  <si>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</si>
  <si>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</si>
  <si>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</si>
  <si>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</si>
  <si>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</si>
  <si>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</si>
  <si>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</si>
  <si>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</si>
  <si>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</si>
  <si>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</si>
  <si>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</si>
  <si>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</si>
  <si>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</si>
  <si>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</si>
  <si>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</si>
  <si>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</si>
  <si>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</si>
  <si>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</si>
  <si>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</si>
  <si>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</si>
  <si>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</si>
  <si>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</si>
  <si>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</si>
  <si>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</si>
  <si>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</si>
  <si>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</si>
  <si>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</si>
  <si>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</si>
  <si>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</si>
  <si>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</si>
  <si>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</si>
  <si>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</si>
  <si>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</si>
  <si>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</si>
  <si>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</si>
  <si>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</si>
  <si>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</si>
  <si>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</si>
  <si>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</si>
  <si>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</si>
  <si>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</si>
  <si>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</si>
  <si>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</si>
  <si>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</si>
  <si>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</si>
  <si>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</si>
  <si>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</si>
  <si>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</si>
  <si>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</si>
  <si>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</si>
  <si>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</si>
  <si>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</si>
  <si>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</si>
  <si>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</si>
  <si>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</si>
  <si>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</si>
  <si>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</si>
  <si>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</si>
  <si>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</si>
  <si>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</si>
  <si>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</si>
  <si>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</si>
  <si>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</si>
  <si>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</si>
  <si>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</si>
  <si>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</si>
  <si>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</si>
  <si>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</si>
  <si>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</si>
  <si>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</si>
  <si>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</si>
  <si>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</si>
  <si>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</si>
  <si>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</si>
  <si>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</si>
  <si>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</si>
  <si>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</si>
  <si>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</si>
  <si>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</si>
  <si>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</si>
  <si>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</si>
  <si>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</si>
  <si>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</si>
  <si>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</si>
  <si>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</si>
  <si>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</si>
  <si>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</si>
  <si>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</si>
  <si>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</si>
  <si>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</si>
  <si>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</si>
  <si>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</si>
  <si>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</si>
  <si>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</si>
  <si>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</si>
  <si>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</si>
  <si>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</si>
  <si>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</si>
  <si>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</si>
  <si>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</si>
  <si>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</si>
  <si>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</si>
  <si>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</si>
  <si>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</si>
  <si>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</si>
  <si>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</si>
  <si>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</si>
  <si>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</si>
  <si>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</si>
  <si>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</si>
  <si>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</si>
  <si>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</si>
  <si>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</si>
  <si>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</si>
  <si>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</si>
  <si>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</si>
  <si>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</si>
  <si>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</si>
  <si>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</si>
  <si>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</si>
  <si>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</si>
  <si>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</si>
  <si>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</si>
  <si>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</si>
  <si>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</si>
  <si>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</si>
  <si>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</si>
  <si>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</si>
  <si>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</si>
  <si>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</si>
  <si>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</si>
  <si>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</si>
  <si>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</si>
  <si>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</si>
  <si>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</si>
  <si>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</si>
  <si>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</si>
  <si>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</si>
  <si>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</si>
  <si>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</si>
  <si>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</si>
  <si>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</si>
  <si>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</si>
  <si>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</si>
  <si>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</si>
  <si>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</si>
  <si>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</si>
  <si>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</si>
  <si>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</si>
  <si>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</si>
  <si>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</si>
  <si>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</si>
  <si>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</si>
  <si>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</si>
  <si>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</si>
  <si>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</si>
  <si>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</si>
  <si>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</si>
  <si>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</si>
  <si>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</si>
  <si>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</si>
  <si>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</si>
  <si>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</si>
  <si>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</si>
  <si>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</si>
  <si>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</si>
  <si>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</si>
  <si>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</si>
  <si>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</si>
  <si>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</si>
  <si>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</si>
  <si>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</si>
  <si>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</si>
  <si>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</si>
  <si>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</si>
  <si>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</si>
  <si>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</si>
  <si>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</si>
  <si>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</si>
  <si>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</si>
  <si>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</si>
  <si>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</si>
  <si>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</si>
  <si>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</si>
  <si>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</si>
  <si>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</si>
  <si>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</si>
  <si>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</si>
  <si>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</si>
  <si>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</si>
  <si>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</si>
  <si>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</si>
  <si>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</si>
  <si>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</si>
  <si>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</si>
  <si>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</si>
  <si>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</si>
  <si>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</si>
  <si>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</si>
  <si>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</si>
  <si>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</si>
  <si>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</si>
  <si>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</si>
  <si>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</si>
  <si>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</si>
  <si>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</si>
  <si>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</si>
  <si>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</si>
  <si>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</si>
  <si>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</si>
  <si>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</si>
  <si>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</si>
  <si>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</si>
  <si>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</si>
  <si>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</si>
  <si>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</si>
  <si>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</si>
  <si>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</si>
  <si>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</si>
  <si>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</si>
  <si>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</si>
  <si>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</si>
  <si>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</si>
  <si>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</si>
  <si>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</si>
  <si>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</si>
  <si>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</si>
  <si>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</si>
  <si>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</si>
  <si>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</si>
  <si>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</si>
  <si>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</si>
  <si>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</si>
  <si>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</si>
  <si>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</si>
  <si>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</si>
  <si>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</si>
  <si>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</si>
  <si>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</si>
  <si>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</si>
  <si>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</si>
  <si>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</si>
  <si>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</si>
  <si>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</si>
  <si>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</si>
  <si>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</si>
  <si>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</si>
  <si>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</si>
  <si>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</si>
  <si>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</si>
  <si>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</si>
  <si>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</si>
  <si>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</si>
  <si>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</si>
  <si>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</si>
  <si>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</si>
  <si>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</si>
  <si>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</si>
  <si>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</si>
  <si>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</si>
  <si>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</si>
  <si>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</si>
  <si>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</si>
  <si>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</si>
  <si>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</si>
  <si>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</si>
  <si>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</si>
  <si>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</si>
  <si>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</si>
  <si>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</si>
  <si>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</si>
  <si>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</si>
  <si>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</si>
  <si>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</si>
  <si>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</si>
  <si>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</si>
  <si>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</si>
  <si>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</si>
  <si>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</si>
  <si>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</si>
  <si>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</si>
  <si>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</si>
  <si>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</si>
  <si>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</si>
  <si>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</si>
  <si>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</si>
  <si>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</si>
  <si>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</si>
  <si>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</si>
  <si>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</si>
  <si>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</si>
  <si>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</si>
  <si>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</si>
  <si>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</si>
  <si>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</si>
  <si>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</si>
  <si>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</si>
  <si>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</si>
  <si>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</si>
  <si>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</si>
  <si>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</si>
  <si>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</si>
  <si>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</si>
  <si>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</si>
  <si>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</si>
  <si>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</si>
  <si>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</si>
  <si>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</si>
  <si>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</si>
  <si>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</si>
  <si>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</si>
  <si>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</si>
  <si>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</si>
  <si>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</si>
  <si>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</si>
  <si>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</si>
  <si>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</si>
  <si>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</si>
  <si>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</si>
  <si>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</si>
  <si>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</si>
  <si>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</si>
  <si>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</si>
  <si>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</si>
  <si>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</si>
  <si>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</si>
  <si>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</si>
  <si>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</si>
  <si>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</si>
  <si>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</si>
  <si>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</si>
  <si>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</si>
  <si>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</si>
  <si>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</si>
  <si>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</si>
  <si>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</si>
  <si>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</si>
  <si>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</si>
  <si>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</si>
  <si>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</si>
  <si>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</si>
  <si>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</si>
  <si>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</si>
  <si>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</si>
  <si>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</si>
  <si>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</si>
  <si>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</si>
  <si>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</si>
  <si>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</si>
  <si>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</si>
  <si>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</si>
  <si>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</si>
  <si>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</si>
  <si>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</si>
  <si>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</si>
  <si>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</si>
  <si>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</si>
  <si>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</si>
  <si>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</si>
  <si>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</si>
  <si>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</si>
  <si>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</si>
  <si>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</si>
  <si>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</si>
  <si>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</si>
  <si>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</si>
  <si>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</si>
  <si>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</si>
  <si>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</si>
  <si>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</si>
  <si>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</si>
  <si>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</si>
  <si>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</si>
  <si>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</si>
  <si>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</si>
  <si>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</si>
  <si>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</si>
  <si>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</si>
  <si>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</si>
  <si>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</si>
  <si>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</si>
  <si>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</si>
  <si>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</si>
  <si>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</si>
  <si>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</si>
  <si>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</si>
  <si>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</si>
  <si>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</si>
  <si>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</si>
  <si>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</si>
  <si>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</si>
  <si>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</si>
  <si>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</si>
  <si>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</si>
  <si>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</si>
  <si>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</si>
  <si>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</si>
  <si>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</si>
  <si>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</si>
  <si>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</si>
  <si>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</si>
  <si>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</si>
  <si>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</si>
  <si>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</si>
  <si>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</si>
  <si>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</si>
  <si>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</si>
  <si>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</si>
  <si>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</si>
  <si>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</si>
  <si>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</si>
  <si>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</si>
  <si>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</si>
  <si>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</si>
  <si>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</si>
  <si>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</si>
  <si>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</si>
  <si>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</si>
  <si>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</si>
  <si>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</si>
  <si>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</si>
  <si>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</si>
  <si>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</si>
  <si>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</si>
  <si>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</si>
  <si>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</si>
  <si>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</si>
  <si>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</si>
  <si>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</si>
  <si>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</si>
  <si>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</si>
  <si>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</si>
  <si>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</si>
  <si>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</si>
  <si>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</si>
  <si>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</si>
  <si>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</si>
  <si>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</si>
  <si>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</si>
  <si>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</si>
  <si>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</si>
  <si>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</si>
  <si>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</si>
  <si>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</si>
  <si>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</si>
  <si>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</si>
  <si>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</si>
  <si>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</si>
  <si>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</si>
  <si>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</si>
  <si>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</si>
  <si>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</si>
  <si>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</si>
  <si>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</si>
  <si>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</si>
  <si>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</si>
  <si>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</si>
  <si>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</si>
  <si>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</si>
  <si>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</si>
  <si>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</si>
  <si>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</si>
  <si>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</si>
  <si>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</si>
  <si>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</si>
  <si>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</si>
  <si>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</si>
  <si>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</si>
  <si>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</si>
  <si>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</si>
  <si>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</si>
  <si>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</si>
  <si>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</si>
  <si>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</si>
  <si>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</si>
  <si>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</si>
  <si>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</si>
  <si>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</si>
  <si>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</si>
  <si>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</si>
  <si>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</si>
  <si>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</si>
  <si>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</si>
  <si>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</si>
  <si>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</si>
  <si>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</si>
  <si>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</si>
  <si>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</si>
  <si>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</si>
  <si>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</si>
  <si>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</si>
  <si>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</si>
  <si>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</si>
  <si>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</si>
  <si>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</si>
  <si>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</si>
  <si>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</si>
  <si>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</si>
  <si>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</si>
  <si>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</si>
  <si>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</si>
  <si>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</si>
  <si>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</si>
  <si>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</si>
  <si>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</si>
  <si>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</si>
  <si>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</si>
  <si>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</si>
  <si>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</si>
  <si>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</si>
  <si>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</si>
  <si>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</si>
  <si>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</si>
  <si>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</si>
  <si>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</si>
  <si>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</si>
  <si>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</si>
  <si>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Smith, Koelling, Dykstra, &amp; Ohm, P.C.</t>
  </si>
  <si>
    <t>Marcie Meents Kolberg</t>
  </si>
  <si>
    <t>1605 North Convent</t>
  </si>
  <si>
    <t>Bourbonnais</t>
  </si>
  <si>
    <t>815-937-1997</t>
  </si>
  <si>
    <t>815-935-0360</t>
  </si>
  <si>
    <t>0060-001351</t>
  </si>
  <si>
    <t>marcik@skdocpa.com</t>
  </si>
  <si>
    <t>32-046-0610-02</t>
  </si>
  <si>
    <t>Kankakee</t>
  </si>
  <si>
    <t>111 N Croswell Avenue</t>
  </si>
  <si>
    <t xml:space="preserve">Bradley  </t>
  </si>
  <si>
    <t>Dr. Scott Goselin</t>
  </si>
  <si>
    <t>sgoselin@besd61.k12.il.us</t>
  </si>
  <si>
    <t>815-933-3371</t>
  </si>
  <si>
    <t>815-939-6601</t>
  </si>
  <si>
    <t>Dr. Gregg Murphy</t>
  </si>
  <si>
    <t>gmurphy@i-kan.org</t>
  </si>
  <si>
    <t>815-937-2950</t>
  </si>
  <si>
    <t>2012A Bonds</t>
  </si>
  <si>
    <t>2012B Bonds</t>
  </si>
  <si>
    <t>Capital Lease - Apple Computers</t>
  </si>
  <si>
    <t>1,3</t>
  </si>
  <si>
    <t>Title ll - Teacher Quality</t>
  </si>
  <si>
    <t>Total 84.367</t>
  </si>
  <si>
    <t>Title III - Lang Inst Prog-limited Eng-LIPLEP</t>
  </si>
  <si>
    <t>Total 84.365</t>
  </si>
  <si>
    <t>Total US Department of Education: pass-through from Illinois State Board of Education</t>
  </si>
  <si>
    <t>US Department of Education: pass-through from Illinois State Board of Education</t>
  </si>
  <si>
    <t>2015-4300</t>
  </si>
  <si>
    <t>2016-4300</t>
  </si>
  <si>
    <t>2015-4932</t>
  </si>
  <si>
    <t>2016-4932</t>
  </si>
  <si>
    <t>2015-4909</t>
  </si>
  <si>
    <t>2016-4909</t>
  </si>
  <si>
    <t>US Department of Education: pass-through from Kankakee Area Special Education Co-op</t>
  </si>
  <si>
    <t>Total US Department of Education: pass-through from Kankakee Area Special Education Co-op</t>
  </si>
  <si>
    <t>Total US Department of Education</t>
  </si>
  <si>
    <t>US Department of Health and Human Services: pass-through from Illinois Healthcare and Family Services</t>
  </si>
  <si>
    <t>Medical Assistance Program</t>
  </si>
  <si>
    <t>Total US Department of Health and Human Services</t>
  </si>
  <si>
    <t>US Department of Defense: pass-through from Illinois State Board of Education</t>
  </si>
  <si>
    <t>Commodities (non-cash)</t>
  </si>
  <si>
    <t>Total US Department of Defense</t>
  </si>
  <si>
    <t>US Department of Agriculture: pass-through from Illinois State Board of Education</t>
  </si>
  <si>
    <t>National School Lunch</t>
  </si>
  <si>
    <t>School Breakfast</t>
  </si>
  <si>
    <t>Total-Child Nutrition Cluster</t>
  </si>
  <si>
    <t>Total US Department of Agriculture: pass-through from Illinois State Board of Education</t>
  </si>
  <si>
    <t>Total Federal Awards</t>
  </si>
  <si>
    <t>2015-4210</t>
  </si>
  <si>
    <t>2016-4210</t>
  </si>
  <si>
    <t>2015-4220</t>
  </si>
  <si>
    <t>2016-4220</t>
  </si>
  <si>
    <t>Smith, Koelling, Dykstra and Ohm, PC</t>
  </si>
  <si>
    <t>One employee did not file the Statement of Economic Interest as required.</t>
  </si>
  <si>
    <t>None</t>
  </si>
  <si>
    <t>Child Nutrition Cluster:</t>
  </si>
  <si>
    <t>Medicaid administrative outreach 4% admin assessment</t>
  </si>
  <si>
    <t>n/a</t>
  </si>
  <si>
    <t>Title I - Low Income (M)</t>
  </si>
  <si>
    <t>Total 84.010 (M)</t>
  </si>
  <si>
    <t>Special Education Preschool Flowthrough (M)</t>
  </si>
  <si>
    <t>Special Education IDEA Flowthrough (M)</t>
  </si>
  <si>
    <r>
      <t>The accompanying Schedule of Expenditures of Federal Awards includes the federal grant activity of Bradley School District 61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of the general-purpose</t>
    </r>
    <r>
      <rPr>
        <b/>
        <sz val="9"/>
        <rFont val="Arial"/>
        <family val="2"/>
      </rPr>
      <t xml:space="preserve"> </t>
    </r>
    <r>
      <rPr>
        <sz val="9"/>
        <rFont val="Arial"/>
        <family val="2"/>
      </rPr>
      <t>financial statements.</t>
    </r>
  </si>
  <si>
    <t>Of the federal expenditures presented in the schedule, Bradley School District 61 provided federal awards to subrecipients as follows</t>
  </si>
  <si>
    <r>
      <t>The following amounts were expended in the form of non-cash assistance by Bradley School District 61 and re</t>
    </r>
    <r>
      <rPr>
        <sz val="9"/>
        <rFont val="Arial"/>
        <family val="2"/>
      </rPr>
      <t xml:space="preserve"> included in the Schedule of Expenditures of Federal Awards:</t>
    </r>
  </si>
  <si>
    <t>na</t>
  </si>
  <si>
    <t>Unmodified</t>
  </si>
  <si>
    <t>Title I</t>
  </si>
  <si>
    <t>Special Education IDEA Cluster</t>
  </si>
  <si>
    <t>Special Education IDEA Cluster:</t>
  </si>
  <si>
    <t>Total Special Education IDEA Cluster (M)</t>
  </si>
  <si>
    <t>84.027/84.173</t>
  </si>
  <si>
    <t>Bank reconciliation as of June 30, 2016 did not agree to the accounting records.</t>
  </si>
  <si>
    <t>The District's bank reconciliation did not agree to the cash balances in the accounting records by $8,218.</t>
  </si>
  <si>
    <t>Cash reported in the accounting records was overstated by $8,218.</t>
  </si>
  <si>
    <t>The District is not comparing the reconciled bank balance to the cash balances reported in the accounting records.</t>
  </si>
  <si>
    <t>The District should compare the reconciled bank balance to the cash balances reported in the accounting records.  If there is a difference, the District should determine the reason for the difference and correct the accounting records.</t>
  </si>
  <si>
    <t>NA</t>
  </si>
  <si>
    <t>The bank reconciliation as of June 30, 2016 did not agree to the accounting records.</t>
  </si>
  <si>
    <t>The District will begin to compare the bank reconciliation to the accounting records and correct any differences.</t>
  </si>
  <si>
    <t>Kirt Hendrick</t>
  </si>
  <si>
    <t>Illinois Energy Consortium</t>
  </si>
  <si>
    <t>Northern Illinois Independent Purchasing Cooperative</t>
  </si>
  <si>
    <t>Illinois Public Risk Fund</t>
  </si>
  <si>
    <t>Illinois School District Liquid Asset Fund Plus</t>
  </si>
  <si>
    <t>Kankakee Area Special Education Cooperative</t>
  </si>
  <si>
    <t>In order to detect and correct errors, bank reconciliations should be prepared and compared to the accounting records each month end. Any differences should be investigated and corrected.</t>
  </si>
  <si>
    <t>#1790 - Other District/School Activity Revenue: Ed Fund - Student insurance $3,755</t>
  </si>
  <si>
    <t>#1999 - Other Local Revenues: Ed Fund - Other Receipts $20,335</t>
  </si>
  <si>
    <t>#1999 - Other Local Revenues: O&amp;M Fund - Other Receipts $4,518</t>
  </si>
  <si>
    <t>#1999 - Other Local Revenues: Transportation Fund - Other Receipts $1,501</t>
  </si>
  <si>
    <t>#3999 - Other Restricted Revenue from State Sources: Ed Fund - State Library per Capita Grant $883</t>
  </si>
  <si>
    <t>#5400 - Debt Services Fund: Debt Services Other: (600) Bank Fees $856</t>
  </si>
  <si>
    <t>Audit check error:</t>
  </si>
  <si>
    <t>Long term debt issued includes a capital lease obligation that is reported on line 43 (function 7990) that is not included in the error check calculation.</t>
  </si>
  <si>
    <t>X</t>
  </si>
  <si>
    <t>Bradley SD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</si>
</sst>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23"/>
      </left>
      <right style="thin">
        <color indexed="55"/>
      </right>
      <top/>
      <bottom style="thin">
        <color indexed="64"/>
      </bottom>
      <diagonal/>
    </border>
    <border>
      <left style="thin">
        <color indexed="55"/>
      </left>
      <right style="thin">
        <color indexed="55"/>
      </right>
      <top style="thin">
        <color indexed="64"/>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59" fillId="0" borderId="22" xfId="3" applyNumberFormat="1" applyFont="1" applyBorder="1" applyAlignment="1" applyProtection="1">
      <alignment horizontal="left" vertical="center" wrapText="1"/>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 fontId="10" fillId="0" borderId="22" xfId="3" applyNumberFormat="1" applyFont="1" applyBorder="1" applyAlignment="1" applyProtection="1">
      <alignment horizontal="center"/>
      <protection locked="0"/>
    </xf>
    <xf numFmtId="3" fontId="44" fillId="0" borderId="22" xfId="3" applyNumberFormat="1" applyFont="1" applyBorder="1" applyAlignment="1" applyProtection="1">
      <alignment horizontal="left" vertical="center" wrapText="1"/>
      <protection locked="0"/>
    </xf>
    <xf numFmtId="3" fontId="44" fillId="0" borderId="22" xfId="3" applyNumberFormat="1" applyFont="1" applyBorder="1" applyAlignment="1" applyProtection="1">
      <alignment horizontal="center"/>
      <protection locked="0"/>
    </xf>
    <xf numFmtId="3" fontId="28" fillId="0" borderId="22" xfId="3" applyNumberFormat="1" applyFont="1" applyBorder="1" applyAlignment="1" applyProtection="1">
      <alignment horizontal="left" vertical="center" wrapText="1"/>
      <protection locked="0"/>
    </xf>
    <xf numFmtId="3" fontId="23" fillId="0" borderId="22" xfId="3" applyNumberFormat="1" applyFont="1" applyBorder="1" applyAlignment="1" applyProtection="1">
      <alignment horizontal="center"/>
      <protection locked="0"/>
    </xf>
    <xf numFmtId="3" fontId="59" fillId="0" borderId="22" xfId="3" applyNumberFormat="1" applyFont="1" applyBorder="1" applyAlignment="1" applyProtection="1">
      <alignment horizontal="center"/>
      <protection locked="0"/>
    </xf>
    <xf numFmtId="0" fontId="4" fillId="6" borderId="0" xfId="3" applyFont="1" applyFill="1" applyBorder="1" applyAlignment="1" applyProtection="1">
      <alignment horizontal="center"/>
    </xf>
    <xf numFmtId="0" fontId="4" fillId="0" borderId="0" xfId="3" applyFont="1" applyBorder="1" applyAlignment="1" applyProtection="1">
      <alignment horizontal="center"/>
    </xf>
    <xf numFmtId="0" fontId="28" fillId="0" borderId="43" xfId="3" applyFont="1" applyBorder="1" applyAlignment="1" applyProtection="1">
      <alignment horizontal="left"/>
    </xf>
    <xf numFmtId="0" fontId="4" fillId="0" borderId="163" xfId="3" applyFont="1" applyBorder="1" applyAlignment="1" applyProtection="1">
      <alignment horizontal="left" indent="1"/>
    </xf>
    <xf numFmtId="3" fontId="3" fillId="0" borderId="164" xfId="3" applyNumberFormat="1" applyFont="1" applyBorder="1" applyAlignment="1" applyProtection="1">
      <alignment horizontal="center"/>
      <protection locked="0"/>
    </xf>
    <xf numFmtId="3" fontId="23" fillId="0" borderId="22" xfId="3" applyNumberFormat="1" applyFont="1" applyBorder="1" applyAlignment="1" applyProtection="1">
      <alignment horizontal="left" vertical="center" wrapText="1"/>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34" t="s">
        <v>474</v>
      </c>
      <c r="J1" s="2135"/>
      <c r="K1" s="2135"/>
      <c r="L1" s="2135"/>
      <c r="M1" s="2135"/>
      <c r="N1" s="2135"/>
      <c r="O1" s="2135"/>
      <c r="P1" s="2135"/>
      <c r="Q1" s="2135"/>
      <c r="R1" s="2135"/>
      <c r="S1" s="2135"/>
    </row>
    <row r="2" spans="1:28" ht="12" customHeight="1" x14ac:dyDescent="0.2">
      <c r="A2" s="202" t="s">
        <v>1968</v>
      </c>
      <c r="D2" s="203"/>
      <c r="I2" s="2136" t="s">
        <v>1155</v>
      </c>
      <c r="J2" s="2135"/>
      <c r="K2" s="2135"/>
      <c r="L2" s="2135"/>
      <c r="M2" s="2135"/>
      <c r="N2" s="2135"/>
      <c r="O2" s="2135"/>
      <c r="P2" s="2135"/>
      <c r="Q2" s="2135"/>
      <c r="R2" s="2135"/>
      <c r="S2" s="2135"/>
    </row>
    <row r="3" spans="1:28" ht="12" customHeight="1" x14ac:dyDescent="0.2">
      <c r="A3" s="1879" t="s">
        <v>1956</v>
      </c>
      <c r="B3" s="1880"/>
      <c r="C3" s="1880"/>
      <c r="D3" s="1881"/>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t="s">
        <v>2081</v>
      </c>
      <c r="C5" s="179" t="s">
        <v>1083</v>
      </c>
      <c r="D5" s="364"/>
      <c r="E5" s="364"/>
      <c r="H5" s="193"/>
      <c r="I5" s="2143" t="s">
        <v>788</v>
      </c>
      <c r="J5" s="2088"/>
      <c r="K5" s="2088"/>
      <c r="L5" s="2088"/>
      <c r="M5" s="2088"/>
      <c r="N5" s="2088"/>
      <c r="O5" s="2088"/>
      <c r="P5" s="2088"/>
      <c r="Q5" s="2088"/>
      <c r="R5" s="2088"/>
      <c r="S5" s="2088"/>
    </row>
    <row r="6" spans="1:28" ht="14.1" customHeight="1" x14ac:dyDescent="0.2">
      <c r="B6" s="445"/>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64" t="s">
        <v>2081</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04" t="s">
        <v>2090</v>
      </c>
      <c r="B13" s="2105"/>
      <c r="C13" s="2105"/>
      <c r="D13" s="2105"/>
      <c r="E13" s="2105"/>
      <c r="F13" s="2105"/>
      <c r="G13" s="2105"/>
      <c r="H13" s="2106"/>
      <c r="I13" s="185"/>
      <c r="J13" s="184"/>
      <c r="K13" s="182"/>
      <c r="L13" s="184"/>
      <c r="M13" s="184"/>
      <c r="N13" s="184"/>
      <c r="O13" s="184"/>
      <c r="P13" s="184"/>
      <c r="Q13" s="184"/>
      <c r="R13" s="184"/>
      <c r="S13" s="184"/>
      <c r="T13" s="2109" t="s">
        <v>2082</v>
      </c>
      <c r="U13" s="2110"/>
      <c r="V13" s="2110"/>
      <c r="W13" s="2110"/>
      <c r="X13" s="2110"/>
      <c r="Y13" s="2111"/>
      <c r="Z13" s="2111"/>
      <c r="AA13" s="2112"/>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102" t="s">
        <v>2091</v>
      </c>
      <c r="B15" s="2107"/>
      <c r="C15" s="2107"/>
      <c r="D15" s="2107"/>
      <c r="E15" s="2107"/>
      <c r="F15" s="2107"/>
      <c r="G15" s="2107"/>
      <c r="H15" s="2108"/>
      <c r="T15" s="2074" t="s">
        <v>2083</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9" t="s">
        <v>2180</v>
      </c>
      <c r="B17" s="2132"/>
      <c r="C17" s="2132"/>
      <c r="D17" s="2132"/>
      <c r="E17" s="2132"/>
      <c r="F17" s="2132"/>
      <c r="G17" s="2132"/>
      <c r="H17" s="2133"/>
      <c r="T17" s="2119" t="s">
        <v>2084</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77" t="s">
        <v>785</v>
      </c>
      <c r="AA18" s="201"/>
    </row>
    <row r="19" spans="1:27" ht="13.5" customHeight="1" x14ac:dyDescent="0.2">
      <c r="A19" s="2102" t="s">
        <v>2092</v>
      </c>
      <c r="B19" s="2103"/>
      <c r="C19" s="2103"/>
      <c r="D19" s="2103"/>
      <c r="E19" s="2103"/>
      <c r="F19" s="2103"/>
      <c r="G19" s="2103"/>
      <c r="H19" s="2101"/>
      <c r="I19" s="184"/>
      <c r="J19" s="379"/>
      <c r="K19" s="195"/>
      <c r="L19" s="193"/>
      <c r="M19" s="659" t="s">
        <v>360</v>
      </c>
      <c r="P19" s="181"/>
      <c r="Q19" s="181"/>
      <c r="R19" s="181"/>
      <c r="S19" s="185"/>
      <c r="T19" s="2102" t="s">
        <v>2085</v>
      </c>
      <c r="U19" s="2100"/>
      <c r="V19" s="2100"/>
      <c r="W19" s="2101"/>
      <c r="X19" s="2117" t="s">
        <v>2040</v>
      </c>
      <c r="Y19" s="2118"/>
      <c r="Z19" s="2115">
        <v>60914</v>
      </c>
      <c r="AA19" s="211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99" t="s">
        <v>2093</v>
      </c>
      <c r="B21" s="2100"/>
      <c r="C21" s="2100"/>
      <c r="D21" s="2100"/>
      <c r="E21" s="2100"/>
      <c r="F21" s="2100"/>
      <c r="G21" s="2100"/>
      <c r="H21" s="2101"/>
      <c r="I21" s="2125" t="s">
        <v>786</v>
      </c>
      <c r="J21" s="2088"/>
      <c r="K21" s="2088"/>
      <c r="L21" s="2088"/>
      <c r="M21" s="2088"/>
      <c r="N21" s="2088"/>
      <c r="O21" s="2088"/>
      <c r="P21" s="2088"/>
      <c r="Q21" s="2088"/>
      <c r="R21" s="2088"/>
      <c r="S21" s="2089"/>
      <c r="T21" s="2069" t="s">
        <v>2086</v>
      </c>
      <c r="U21" s="2070"/>
      <c r="V21" s="2070"/>
      <c r="W21" s="2070"/>
      <c r="X21" s="2083" t="s">
        <v>2087</v>
      </c>
      <c r="Y21" s="2081"/>
      <c r="Z21" s="2081"/>
      <c r="AA21" s="2082"/>
    </row>
    <row r="22" spans="1:27" ht="13.5" customHeight="1" x14ac:dyDescent="0.2">
      <c r="A22" s="367" t="s">
        <v>628</v>
      </c>
      <c r="B22" s="280"/>
      <c r="C22" s="280"/>
      <c r="D22" s="280"/>
      <c r="E22" s="280"/>
      <c r="F22" s="280"/>
      <c r="G22" s="280"/>
      <c r="H22" s="281"/>
      <c r="I22" s="2126" t="s">
        <v>1806</v>
      </c>
      <c r="J22" s="2127"/>
      <c r="K22" s="2127"/>
      <c r="L22" s="2127"/>
      <c r="M22" s="2127"/>
      <c r="N22" s="2127"/>
      <c r="O22" s="2127"/>
      <c r="P22" s="2127"/>
      <c r="Q22" s="2127"/>
      <c r="R22" s="2127"/>
      <c r="S22" s="2128"/>
      <c r="T22" s="365" t="s">
        <v>2036</v>
      </c>
      <c r="U22" s="272"/>
      <c r="V22" s="343"/>
      <c r="W22" s="272"/>
      <c r="X22" s="1978" t="s">
        <v>1633</v>
      </c>
      <c r="Z22" s="200"/>
      <c r="AA22" s="201"/>
    </row>
    <row r="23" spans="1:27" ht="13.5" customHeight="1" x14ac:dyDescent="0.2">
      <c r="A23" s="2122"/>
      <c r="B23" s="2123"/>
      <c r="C23" s="2123"/>
      <c r="D23" s="2123"/>
      <c r="E23" s="2123"/>
      <c r="F23" s="2123"/>
      <c r="G23" s="2123"/>
      <c r="H23" s="2124"/>
      <c r="T23" s="2069" t="s">
        <v>2088</v>
      </c>
      <c r="U23" s="2070"/>
      <c r="V23" s="2070"/>
      <c r="W23" s="2070"/>
      <c r="X23" s="2080">
        <v>43373</v>
      </c>
      <c r="Y23" s="2081"/>
      <c r="Z23" s="2081"/>
      <c r="AA23" s="2082"/>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9">
        <v>60915</v>
      </c>
      <c r="B25" s="2100"/>
      <c r="C25" s="2100"/>
      <c r="D25" s="2100"/>
      <c r="E25" s="2100"/>
      <c r="F25" s="2100"/>
      <c r="G25" s="2100"/>
      <c r="H25" s="2101"/>
      <c r="I25" s="660"/>
      <c r="J25" s="204"/>
      <c r="K25" s="204"/>
      <c r="L25" s="204"/>
      <c r="M25" s="204"/>
      <c r="N25" s="204"/>
      <c r="O25" s="204"/>
      <c r="P25" s="204"/>
      <c r="Q25" s="204"/>
      <c r="R25" s="204"/>
      <c r="S25" s="205"/>
      <c r="T25" s="2066" t="s">
        <v>2089</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54" t="s">
        <v>2007</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t="s">
        <v>2081</v>
      </c>
      <c r="F29" s="1568" t="s">
        <v>1631</v>
      </c>
      <c r="G29" s="661"/>
      <c r="I29" s="275"/>
      <c r="J29" s="1764" t="s">
        <v>2081</v>
      </c>
      <c r="K29" s="182" t="s">
        <v>675</v>
      </c>
      <c r="L29" s="392"/>
      <c r="M29" s="195" t="s">
        <v>106</v>
      </c>
      <c r="N29" s="186" t="s">
        <v>2046</v>
      </c>
      <c r="O29" s="186"/>
      <c r="P29" s="186"/>
      <c r="Q29" s="186"/>
      <c r="R29" s="186"/>
      <c r="S29" s="672"/>
      <c r="T29" s="56"/>
      <c r="U29" s="56"/>
      <c r="V29" s="56"/>
      <c r="W29" s="56"/>
      <c r="X29" s="56"/>
      <c r="Y29" s="56"/>
      <c r="Z29" s="56"/>
      <c r="AA29" s="1088"/>
    </row>
    <row r="30" spans="1:27" ht="13.5" customHeight="1" x14ac:dyDescent="0.2">
      <c r="A30" s="1805"/>
      <c r="B30" s="1092"/>
      <c r="C30" s="673" t="s">
        <v>1385</v>
      </c>
      <c r="D30" s="182"/>
      <c r="E30" s="182"/>
      <c r="F30" s="1280"/>
      <c r="G30" s="661"/>
      <c r="H30" s="661"/>
      <c r="I30" s="275"/>
      <c r="J30" s="1764" t="s">
        <v>2081</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2081</v>
      </c>
      <c r="K31" s="195" t="s">
        <v>1053</v>
      </c>
      <c r="L31" s="1764"/>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9" t="s">
        <v>2094</v>
      </c>
      <c r="B38" s="2132"/>
      <c r="C38" s="2132"/>
      <c r="D38" s="2132"/>
      <c r="E38" s="2132"/>
      <c r="F38" s="2100"/>
      <c r="G38" s="2100"/>
      <c r="H38" s="2101"/>
      <c r="I38" s="2148"/>
      <c r="J38" s="2075"/>
      <c r="K38" s="2075"/>
      <c r="L38" s="2075"/>
      <c r="M38" s="2075"/>
      <c r="N38" s="2075"/>
      <c r="O38" s="2075"/>
      <c r="P38" s="2072"/>
      <c r="Q38" s="2072"/>
      <c r="R38" s="2072"/>
      <c r="S38" s="2073"/>
      <c r="T38" s="2074" t="s">
        <v>2098</v>
      </c>
      <c r="U38" s="2075"/>
      <c r="V38" s="2075"/>
      <c r="W38" s="2075"/>
      <c r="X38" s="2072"/>
      <c r="Y38" s="2072"/>
      <c r="Z38" s="2072"/>
      <c r="AA38" s="2073"/>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t="s">
        <v>2095</v>
      </c>
      <c r="B40" s="2156"/>
      <c r="C40" s="2157"/>
      <c r="D40" s="2157"/>
      <c r="E40" s="2157"/>
      <c r="F40" s="2158"/>
      <c r="G40" s="2158"/>
      <c r="H40" s="2159"/>
      <c r="I40" s="2076"/>
      <c r="J40" s="2078"/>
      <c r="K40" s="2078"/>
      <c r="L40" s="2078"/>
      <c r="M40" s="2078"/>
      <c r="N40" s="2078"/>
      <c r="O40" s="2078"/>
      <c r="P40" s="2078"/>
      <c r="Q40" s="2078"/>
      <c r="R40" s="2078"/>
      <c r="S40" s="2079"/>
      <c r="T40" s="2076" t="s">
        <v>2099</v>
      </c>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2096</v>
      </c>
      <c r="B42" s="2100"/>
      <c r="C42" s="2101"/>
      <c r="D42" s="2117" t="s">
        <v>2097</v>
      </c>
      <c r="E42" s="2100"/>
      <c r="F42" s="2100"/>
      <c r="G42" s="2100"/>
      <c r="H42" s="2101"/>
      <c r="I42" s="2074"/>
      <c r="J42" s="2072"/>
      <c r="K42" s="2072"/>
      <c r="L42" s="2072"/>
      <c r="M42" s="2072"/>
      <c r="N42" s="2072"/>
      <c r="O42" s="2073"/>
      <c r="P42" s="2071"/>
      <c r="Q42" s="2072"/>
      <c r="R42" s="2072"/>
      <c r="S42" s="2073"/>
      <c r="T42" s="2074" t="s">
        <v>2100</v>
      </c>
      <c r="U42" s="2072"/>
      <c r="V42" s="2072"/>
      <c r="W42" s="2073"/>
      <c r="X42" s="2071"/>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4" sqref="A4:L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2043</v>
      </c>
      <c r="C31" s="216" t="s">
        <v>1390</v>
      </c>
      <c r="D31" s="604"/>
      <c r="E31" s="606"/>
    </row>
    <row r="32" spans="1:5" x14ac:dyDescent="0.2">
      <c r="B32" s="604" t="s">
        <v>1296</v>
      </c>
      <c r="C32" s="216" t="s">
        <v>1390</v>
      </c>
      <c r="D32" s="605" t="s">
        <v>2044</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2045</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1" colorId="8" zoomScale="110" zoomScaleNormal="110" workbookViewId="0">
      <selection activeCell="A4" sqref="A4:L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9"/>
      <c r="C4" s="2170" t="s">
        <v>497</v>
      </c>
      <c r="D4" s="2171"/>
      <c r="E4" s="2171"/>
      <c r="F4" s="2171"/>
      <c r="G4" s="2171"/>
      <c r="H4" s="2171"/>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2052" t="s">
        <v>2081</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2005</v>
      </c>
    </row>
    <row r="30" spans="1:4" s="33" customFormat="1" x14ac:dyDescent="0.2">
      <c r="A30" s="30"/>
      <c r="B30" s="1759"/>
      <c r="C30" s="620"/>
      <c r="D30" s="1628" t="s">
        <v>2006</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65" t="s">
        <v>2047</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2" t="s">
        <v>2081</v>
      </c>
      <c r="C51" s="627">
        <v>22</v>
      </c>
      <c r="D51" s="390" t="s">
        <v>1865</v>
      </c>
      <c r="E51" s="27"/>
      <c r="F51" s="1612"/>
      <c r="G51" s="1787" t="s">
        <v>1864</v>
      </c>
      <c r="H51" s="2036">
        <v>35431</v>
      </c>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2" t="s">
        <v>2137</v>
      </c>
      <c r="C55" s="2173"/>
      <c r="D55" s="2173"/>
      <c r="E55" s="2173"/>
      <c r="F55" s="2173"/>
      <c r="G55" s="2173"/>
      <c r="H55" s="2174"/>
      <c r="I55" s="3"/>
    </row>
    <row r="56" spans="1:9" s="33" customFormat="1" x14ac:dyDescent="0.2">
      <c r="A56" s="1796"/>
      <c r="B56" s="2175"/>
      <c r="C56" s="2176"/>
      <c r="D56" s="2176"/>
      <c r="E56" s="2176"/>
      <c r="F56" s="2176"/>
      <c r="G56" s="2176"/>
      <c r="H56" s="2177"/>
      <c r="I56" s="3"/>
    </row>
    <row r="57" spans="1:9" s="33" customFormat="1" x14ac:dyDescent="0.2">
      <c r="A57" s="1796"/>
      <c r="B57" s="2175"/>
      <c r="C57" s="2176"/>
      <c r="D57" s="2176"/>
      <c r="E57" s="2176"/>
      <c r="F57" s="2176"/>
      <c r="G57" s="2176"/>
      <c r="H57" s="2177"/>
      <c r="I57" s="3"/>
    </row>
    <row r="58" spans="1:9" s="33" customFormat="1" x14ac:dyDescent="0.2">
      <c r="A58" s="1796"/>
      <c r="B58" s="2175"/>
      <c r="C58" s="2176"/>
      <c r="D58" s="2176"/>
      <c r="E58" s="2176"/>
      <c r="F58" s="2176"/>
      <c r="G58" s="2176"/>
      <c r="H58" s="2177"/>
      <c r="I58" s="3"/>
    </row>
    <row r="59" spans="1:9" s="33" customFormat="1" x14ac:dyDescent="0.2">
      <c r="A59" s="1796"/>
      <c r="B59" s="2175"/>
      <c r="C59" s="2176"/>
      <c r="D59" s="2176"/>
      <c r="E59" s="2176"/>
      <c r="F59" s="2176"/>
      <c r="G59" s="2176"/>
      <c r="H59" s="2177"/>
      <c r="I59" s="3"/>
    </row>
    <row r="60" spans="1:9" s="33" customFormat="1" x14ac:dyDescent="0.2">
      <c r="A60" s="1796"/>
      <c r="B60" s="2175"/>
      <c r="C60" s="2176"/>
      <c r="D60" s="2176"/>
      <c r="E60" s="2176"/>
      <c r="F60" s="2176"/>
      <c r="G60" s="2176"/>
      <c r="H60" s="2177"/>
      <c r="I60" s="3"/>
    </row>
    <row r="61" spans="1:9" s="33" customFormat="1" x14ac:dyDescent="0.2">
      <c r="A61" s="1796"/>
      <c r="B61" s="2175"/>
      <c r="C61" s="2176"/>
      <c r="D61" s="2176"/>
      <c r="E61" s="2176"/>
      <c r="F61" s="2176"/>
      <c r="G61" s="2176"/>
      <c r="H61" s="2177"/>
      <c r="I61" s="3"/>
    </row>
    <row r="62" spans="1:9" s="33" customFormat="1" x14ac:dyDescent="0.2">
      <c r="A62" s="1796"/>
      <c r="B62" s="2175"/>
      <c r="C62" s="2176"/>
      <c r="D62" s="2176"/>
      <c r="E62" s="2176"/>
      <c r="F62" s="2176"/>
      <c r="G62" s="2176"/>
      <c r="H62" s="2177"/>
      <c r="I62" s="3"/>
    </row>
    <row r="63" spans="1:9" s="33" customFormat="1" x14ac:dyDescent="0.2">
      <c r="A63" s="1796"/>
      <c r="B63" s="2175"/>
      <c r="C63" s="2176"/>
      <c r="D63" s="2176"/>
      <c r="E63" s="2176"/>
      <c r="F63" s="2176"/>
      <c r="G63" s="2176"/>
      <c r="H63" s="2177"/>
      <c r="I63" s="3"/>
    </row>
    <row r="64" spans="1:9" s="33" customFormat="1" x14ac:dyDescent="0.2">
      <c r="A64" s="1796"/>
      <c r="B64" s="2175"/>
      <c r="C64" s="2176"/>
      <c r="D64" s="2176"/>
      <c r="E64" s="2176"/>
      <c r="F64" s="2176"/>
      <c r="G64" s="2176"/>
      <c r="H64" s="2177"/>
      <c r="I64" s="3"/>
    </row>
    <row r="65" spans="1:9" s="33" customFormat="1" ht="9" customHeight="1" x14ac:dyDescent="0.2">
      <c r="A65" s="1797"/>
      <c r="B65" s="2178"/>
      <c r="C65" s="2179"/>
      <c r="D65" s="2179"/>
      <c r="E65" s="2179"/>
      <c r="F65" s="2179"/>
      <c r="G65" s="2179"/>
      <c r="H65" s="218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5" t="s">
        <v>1639</v>
      </c>
      <c r="B68" s="2168"/>
      <c r="C68" s="2168"/>
      <c r="D68" s="2168"/>
      <c r="E68" s="2169"/>
      <c r="F68" s="2169"/>
      <c r="G68" s="2169"/>
      <c r="H68" s="2169"/>
      <c r="I68" s="216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84" t="s">
        <v>1635</v>
      </c>
      <c r="B81" s="2184"/>
      <c r="C81" s="2184"/>
      <c r="D81" s="2185"/>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1"/>
      <c r="C100" s="2182"/>
      <c r="D100" s="2182"/>
      <c r="E100" s="2182"/>
      <c r="F100" s="2182"/>
      <c r="G100" s="2182"/>
      <c r="H100" s="2183"/>
      <c r="I100" s="1538"/>
    </row>
    <row r="101" spans="1:9" s="33" customFormat="1" ht="11.25" customHeight="1" x14ac:dyDescent="0.2">
      <c r="A101" s="1581"/>
      <c r="B101" s="2160"/>
      <c r="C101" s="2161"/>
      <c r="D101" s="2161"/>
      <c r="E101" s="2161"/>
      <c r="F101" s="2161"/>
      <c r="G101" s="2161"/>
      <c r="H101" s="2162"/>
      <c r="I101" s="1538"/>
    </row>
    <row r="102" spans="1:9" s="33" customFormat="1" ht="11.25" customHeight="1" x14ac:dyDescent="0.2">
      <c r="A102" s="1581"/>
      <c r="B102" s="2160"/>
      <c r="C102" s="2161"/>
      <c r="D102" s="2161"/>
      <c r="E102" s="2161"/>
      <c r="F102" s="2161"/>
      <c r="G102" s="2161"/>
      <c r="H102" s="2162"/>
      <c r="I102" s="1538"/>
    </row>
    <row r="103" spans="1:9" s="33" customFormat="1" x14ac:dyDescent="0.2">
      <c r="A103" s="1581"/>
      <c r="B103" s="2160"/>
      <c r="C103" s="2161"/>
      <c r="D103" s="2161"/>
      <c r="E103" s="2161"/>
      <c r="F103" s="2161"/>
      <c r="G103" s="2161"/>
      <c r="H103" s="2162"/>
      <c r="I103" s="1538"/>
    </row>
    <row r="104" spans="1:9" s="33" customFormat="1" ht="11.25" customHeight="1" x14ac:dyDescent="0.2">
      <c r="A104" s="1581"/>
      <c r="B104" s="2160"/>
      <c r="C104" s="2161"/>
      <c r="D104" s="2161"/>
      <c r="E104" s="2161"/>
      <c r="F104" s="2161"/>
      <c r="G104" s="2161"/>
      <c r="H104" s="2162"/>
      <c r="I104" s="1538"/>
    </row>
    <row r="105" spans="1:9" s="33" customFormat="1" ht="11.25" customHeight="1" x14ac:dyDescent="0.2">
      <c r="A105" s="1581"/>
      <c r="B105" s="2160"/>
      <c r="C105" s="2161"/>
      <c r="D105" s="2161"/>
      <c r="E105" s="2161"/>
      <c r="F105" s="2161"/>
      <c r="G105" s="2161"/>
      <c r="H105" s="2162"/>
      <c r="I105" s="1538"/>
    </row>
    <row r="106" spans="1:9" s="33" customFormat="1" ht="11.25" customHeight="1" x14ac:dyDescent="0.2">
      <c r="A106" s="1581"/>
      <c r="B106" s="2160"/>
      <c r="C106" s="2161"/>
      <c r="D106" s="2161"/>
      <c r="E106" s="2161"/>
      <c r="F106" s="2161"/>
      <c r="G106" s="2161"/>
      <c r="H106" s="2162"/>
      <c r="I106" s="1538"/>
    </row>
    <row r="107" spans="1:9" s="33" customFormat="1" ht="11.25" customHeight="1" x14ac:dyDescent="0.2">
      <c r="A107" s="1581"/>
      <c r="B107" s="2160"/>
      <c r="C107" s="2161"/>
      <c r="D107" s="2161"/>
      <c r="E107" s="2161"/>
      <c r="F107" s="2161"/>
      <c r="G107" s="2161"/>
      <c r="H107" s="2162"/>
      <c r="I107" s="1576"/>
    </row>
    <row r="108" spans="1:9" s="33" customFormat="1" ht="11.25" customHeight="1" x14ac:dyDescent="0.2">
      <c r="A108" s="1581"/>
      <c r="B108" s="2160"/>
      <c r="C108" s="2161"/>
      <c r="D108" s="2161"/>
      <c r="E108" s="2161"/>
      <c r="F108" s="2161"/>
      <c r="G108" s="2161"/>
      <c r="H108" s="2162"/>
      <c r="I108" s="1538"/>
    </row>
    <row r="109" spans="1:9" s="33" customFormat="1" ht="11.25" customHeight="1" x14ac:dyDescent="0.2">
      <c r="A109" s="1581"/>
      <c r="B109" s="2160"/>
      <c r="C109" s="2161"/>
      <c r="D109" s="2161"/>
      <c r="E109" s="2161"/>
      <c r="F109" s="2161"/>
      <c r="G109" s="2161"/>
      <c r="H109" s="2162"/>
      <c r="I109" s="1538"/>
    </row>
    <row r="110" spans="1:9" s="33" customFormat="1" ht="11.25" customHeight="1" x14ac:dyDescent="0.2">
      <c r="A110" s="1581"/>
      <c r="B110" s="2186"/>
      <c r="C110" s="2187"/>
      <c r="D110" s="2187"/>
      <c r="E110" s="2187"/>
      <c r="F110" s="2187"/>
      <c r="G110" s="2187"/>
      <c r="H110" s="2188"/>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9" t="s">
        <v>2136</v>
      </c>
      <c r="D112" s="2189"/>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90" t="s">
        <v>1648</v>
      </c>
      <c r="D115" s="2191"/>
      <c r="E115" s="2192"/>
      <c r="F115" s="2192"/>
      <c r="G115" s="2192"/>
      <c r="H115" s="2192"/>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4" sqref="A4:L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9">
        <v>202476854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3.3050000000000003E-2</v>
      </c>
      <c r="E10" s="100" t="s">
        <v>1186</v>
      </c>
      <c r="F10" s="472">
        <v>4.0379999999999999E-3</v>
      </c>
      <c r="G10" s="100" t="s">
        <v>1186</v>
      </c>
      <c r="H10" s="472">
        <v>6.1899999999999998E-4</v>
      </c>
      <c r="I10" s="100" t="s">
        <v>1187</v>
      </c>
      <c r="J10" s="473">
        <f>ROUND(D10+F10+H10,5)</f>
        <v>3.771E-2</v>
      </c>
      <c r="K10" s="93"/>
      <c r="L10" s="472">
        <v>3.9500000000000001E-4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16397150</v>
      </c>
      <c r="E16" s="100"/>
      <c r="F16" s="82">
        <f>SUM('Acct Summary 7-8'!C17,'Acct Summary 7-8'!D17,'Acct Summary 7-8'!F17)</f>
        <v>16259158</v>
      </c>
      <c r="G16" s="100"/>
      <c r="H16" s="82">
        <f>SUM(D16-F16)</f>
        <v>137992</v>
      </c>
      <c r="I16" s="93"/>
      <c r="J16" s="82">
        <f>SUM('Acct Summary 7-8'!C81,'Acct Summary 7-8'!D81,'Acct Summary 7-8'!F81,'Acct Summary 7-8'!I81)</f>
        <v>5982430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2081</v>
      </c>
      <c r="C31" s="406" t="s">
        <v>689</v>
      </c>
      <c r="D31" s="63" t="s">
        <v>1262</v>
      </c>
      <c r="E31" s="93"/>
      <c r="F31" s="93"/>
      <c r="G31" s="101"/>
      <c r="H31" s="253">
        <f>IF(B31="X",(J7*0.069),IF(B32="X",(J7*0.138),"Enter x in a.or b."))</f>
        <v>13970902.926000001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2953972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 sqref="A4:L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1769</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Bradley SD 61</v>
      </c>
      <c r="E7" s="136"/>
      <c r="G7" s="137"/>
      <c r="H7" s="138"/>
      <c r="I7" s="138"/>
      <c r="J7" s="138"/>
      <c r="K7" s="138"/>
      <c r="L7"/>
      <c r="M7"/>
      <c r="N7"/>
      <c r="O7"/>
      <c r="P7"/>
    </row>
    <row r="8" spans="1:18" ht="12.75" x14ac:dyDescent="0.2">
      <c r="A8"/>
      <c r="B8"/>
      <c r="C8" s="134" t="s">
        <v>1341</v>
      </c>
      <c r="D8" s="139" t="str">
        <f>COVER!A13</f>
        <v>32-046-0610-02</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5982430</v>
      </c>
      <c r="I12" s="1162"/>
      <c r="J12" s="1162"/>
      <c r="K12" s="1163">
        <f>TRUNC((H12/H13*100000),5)/100000</f>
        <v>0.36484572010000005</v>
      </c>
      <c r="L12" s="1164"/>
      <c r="M12" s="102" t="s">
        <v>1364</v>
      </c>
      <c r="N12" s="102"/>
      <c r="O12" s="1165">
        <v>0.35</v>
      </c>
      <c r="P12" s="154"/>
      <c r="Q12" s="154"/>
    </row>
    <row r="13" spans="1:18" s="156" customFormat="1" ht="11.25" x14ac:dyDescent="0.2">
      <c r="A13" s="154"/>
      <c r="B13" s="1159"/>
      <c r="C13" s="2210" t="s">
        <v>1640</v>
      </c>
      <c r="D13" s="2211"/>
      <c r="E13" s="154"/>
      <c r="F13" s="327" t="s">
        <v>930</v>
      </c>
      <c r="G13" s="1160"/>
      <c r="H13" s="1161">
        <f>SUM('Acct Summary 7-8'!C8+'Acct Summary 7-8'!D8+'Acct Summary 7-8'!F8+'Acct Summary 7-8'!I8)+H14</f>
        <v>16397150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16259158</v>
      </c>
      <c r="I17" s="1162"/>
      <c r="J17" s="1168"/>
      <c r="K17" s="1163">
        <f>TRUNC((H17/H18*100000),5)/100000</f>
        <v>0.99158439110000007</v>
      </c>
      <c r="L17" s="1164"/>
      <c r="M17" s="1124" t="s">
        <v>1392</v>
      </c>
      <c r="O17" s="1169" t="str">
        <f>IF(AND(O16="2", J20 &gt; 2),"1",IF(AND(O16 = "1", J20 &gt; 2),"2",IF(AND(O16="1", J20 &gt;1),"1","0")))</f>
        <v>0</v>
      </c>
      <c r="P17" s="154"/>
    </row>
    <row r="18" spans="1:18" s="156" customFormat="1" ht="11.25" x14ac:dyDescent="0.2">
      <c r="A18" s="154"/>
      <c r="B18" s="1159"/>
      <c r="C18" s="2210" t="s">
        <v>1632</v>
      </c>
      <c r="D18" s="2211"/>
      <c r="E18" s="154"/>
      <c r="F18" s="1147" t="s">
        <v>931</v>
      </c>
      <c r="G18" s="1160"/>
      <c r="H18" s="1161">
        <f>SUM('Acct Summary 7-8'!C8+'Acct Summary 7-8'!D8+'Acct Summary 7-8'!F8+'Acct Summary 7-8'!I8)+H19</f>
        <v>16397150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7" t="s">
        <v>1768</v>
      </c>
      <c r="D24" s="2207"/>
      <c r="E24" s="154"/>
      <c r="F24" s="154" t="s">
        <v>524</v>
      </c>
      <c r="G24" s="1160"/>
      <c r="H24" s="1161">
        <f>SUM('Assets-Liab 5-6'!C4+'Assets-Liab 5-6'!D4+'Assets-Liab 5-6'!F4+'Assets-Liab 5-6'!I4+'Assets-Liab 5-6'!C5+'Assets-Liab 5-6'!D5+'Assets-Liab 5-6'!F5+'Assets-Liab 5-6'!I5)</f>
        <v>5982430</v>
      </c>
      <c r="I24" s="684"/>
      <c r="J24" s="684"/>
      <c r="K24" s="1172">
        <f>TRUNC(((H24/H25*100000)/100000),2)</f>
        <v>132.44999999999999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45164.32778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6490091.8396899998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2953972</v>
      </c>
      <c r="I32" s="1170"/>
      <c r="J32" s="1170"/>
      <c r="K32" s="1172">
        <f>TRUNC(100-((((H32/H33*100))*100)/100),2)</f>
        <v>78.849999999999994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13970902.926000001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4" activePane="bottomLeft" state="frozen"/>
      <selection activeCell="A4" sqref="A4:L4"/>
      <selection pane="bottomLeft" activeCell="A4" sqref="A4:L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1230533</v>
      </c>
      <c r="D4" s="412">
        <v>583977</v>
      </c>
      <c r="E4" s="412">
        <v>6644</v>
      </c>
      <c r="F4" s="412">
        <v>879144</v>
      </c>
      <c r="G4" s="412">
        <v>29987</v>
      </c>
      <c r="H4" s="412"/>
      <c r="I4" s="412">
        <v>197918</v>
      </c>
      <c r="J4" s="436">
        <v>1234</v>
      </c>
      <c r="K4" s="412"/>
      <c r="L4" s="412">
        <v>1474113</v>
      </c>
      <c r="M4" s="433"/>
      <c r="N4" s="482"/>
    </row>
    <row r="5" spans="1:14" x14ac:dyDescent="0.2">
      <c r="A5" s="477" t="s">
        <v>1173</v>
      </c>
      <c r="B5" s="40">
        <v>120</v>
      </c>
      <c r="C5" s="687">
        <v>1994275</v>
      </c>
      <c r="D5" s="412"/>
      <c r="E5" s="412"/>
      <c r="F5" s="412">
        <v>25000</v>
      </c>
      <c r="G5" s="412"/>
      <c r="H5" s="412"/>
      <c r="I5" s="412">
        <v>1071583</v>
      </c>
      <c r="J5" s="436"/>
      <c r="K5" s="439"/>
      <c r="L5" s="688">
        <v>99000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3224808</v>
      </c>
      <c r="D13" s="689">
        <f t="shared" ref="D13:L13" si="0">SUM(D4:D12)</f>
        <v>583977</v>
      </c>
      <c r="E13" s="689">
        <f t="shared" si="0"/>
        <v>6644</v>
      </c>
      <c r="F13" s="689">
        <f t="shared" si="0"/>
        <v>904144</v>
      </c>
      <c r="G13" s="689">
        <f t="shared" si="0"/>
        <v>29987</v>
      </c>
      <c r="H13" s="689">
        <f t="shared" si="0"/>
        <v>0</v>
      </c>
      <c r="I13" s="689">
        <f t="shared" si="0"/>
        <v>1269501</v>
      </c>
      <c r="J13" s="689">
        <f t="shared" si="0"/>
        <v>1234</v>
      </c>
      <c r="K13" s="689">
        <f t="shared" si="0"/>
        <v>0</v>
      </c>
      <c r="L13" s="689">
        <f t="shared" si="0"/>
        <v>1573113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984531</v>
      </c>
      <c r="N16" s="719"/>
    </row>
    <row r="17" spans="1:14" s="704" customFormat="1" ht="12.75" customHeight="1" x14ac:dyDescent="0.2">
      <c r="A17" s="718" t="s">
        <v>1753</v>
      </c>
      <c r="B17" s="542">
        <v>230</v>
      </c>
      <c r="C17" s="507"/>
      <c r="D17" s="507"/>
      <c r="E17" s="507"/>
      <c r="F17" s="507"/>
      <c r="G17" s="507"/>
      <c r="H17" s="507"/>
      <c r="I17" s="507"/>
      <c r="J17" s="507"/>
      <c r="K17" s="507"/>
      <c r="L17" s="507"/>
      <c r="M17" s="436">
        <v>24549619</v>
      </c>
      <c r="N17" s="719"/>
    </row>
    <row r="18" spans="1:14" s="704" customFormat="1" ht="12.75" customHeight="1" x14ac:dyDescent="0.2">
      <c r="A18" s="718" t="s">
        <v>1754</v>
      </c>
      <c r="B18" s="542">
        <v>240</v>
      </c>
      <c r="C18" s="507"/>
      <c r="D18" s="507"/>
      <c r="E18" s="507"/>
      <c r="F18" s="507"/>
      <c r="G18" s="507"/>
      <c r="H18" s="507"/>
      <c r="I18" s="507"/>
      <c r="J18" s="507"/>
      <c r="K18" s="507"/>
      <c r="L18" s="507"/>
      <c r="M18" s="436">
        <v>2223876</v>
      </c>
      <c r="N18" s="719"/>
    </row>
    <row r="19" spans="1:14" s="704" customFormat="1" ht="12.75" customHeight="1" x14ac:dyDescent="0.2">
      <c r="A19" s="718" t="s">
        <v>1755</v>
      </c>
      <c r="B19" s="542">
        <v>250</v>
      </c>
      <c r="C19" s="507"/>
      <c r="D19" s="507"/>
      <c r="E19" s="507"/>
      <c r="F19" s="507"/>
      <c r="G19" s="507"/>
      <c r="H19" s="507"/>
      <c r="I19" s="507"/>
      <c r="J19" s="507"/>
      <c r="K19" s="507"/>
      <c r="L19" s="507"/>
      <c r="M19" s="436">
        <v>5487308</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6644</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2947328</v>
      </c>
    </row>
    <row r="23" spans="1:14" ht="13.5" customHeight="1" thickBot="1" x14ac:dyDescent="0.25">
      <c r="A23" s="464" t="s">
        <v>748</v>
      </c>
      <c r="B23" s="724"/>
      <c r="C23" s="433"/>
      <c r="D23" s="433"/>
      <c r="E23" s="433"/>
      <c r="F23" s="433"/>
      <c r="G23" s="433"/>
      <c r="H23" s="433"/>
      <c r="I23" s="433"/>
      <c r="J23" s="433"/>
      <c r="K23" s="433"/>
      <c r="L23" s="433"/>
      <c r="M23" s="693">
        <f>SUM(M15:M22)</f>
        <v>33245334</v>
      </c>
      <c r="N23" s="693">
        <f>SUM(N21:N22)</f>
        <v>2953972</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53901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53901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2953972</v>
      </c>
    </row>
    <row r="37" spans="1:14" ht="13.5" thickBot="1" x14ac:dyDescent="0.25">
      <c r="A37" s="464" t="s">
        <v>758</v>
      </c>
      <c r="B37" s="724"/>
      <c r="C37" s="507"/>
      <c r="D37" s="507"/>
      <c r="E37" s="507"/>
      <c r="F37" s="507"/>
      <c r="G37" s="507"/>
      <c r="H37" s="507"/>
      <c r="I37" s="507"/>
      <c r="J37" s="507"/>
      <c r="K37" s="507"/>
      <c r="L37" s="514"/>
      <c r="M37" s="433"/>
      <c r="N37" s="693">
        <f>SUM(N36:N36)</f>
        <v>2953972</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3224808</v>
      </c>
      <c r="D39" s="727">
        <v>583977</v>
      </c>
      <c r="E39" s="727">
        <v>6644</v>
      </c>
      <c r="F39" s="727">
        <v>904144</v>
      </c>
      <c r="G39" s="727">
        <v>29987</v>
      </c>
      <c r="H39" s="727"/>
      <c r="I39" s="727">
        <v>1269501</v>
      </c>
      <c r="J39" s="726">
        <v>1234</v>
      </c>
      <c r="K39" s="727"/>
      <c r="L39" s="727">
        <v>1519212</v>
      </c>
      <c r="M39" s="694"/>
      <c r="N39" s="694"/>
    </row>
    <row r="40" spans="1:14" customFormat="1" ht="13.5" customHeight="1" x14ac:dyDescent="0.2">
      <c r="A40" s="721" t="s">
        <v>155</v>
      </c>
      <c r="B40" s="722"/>
      <c r="C40" s="723"/>
      <c r="D40" s="723"/>
      <c r="E40" s="723"/>
      <c r="F40" s="723"/>
      <c r="G40" s="723"/>
      <c r="H40" s="723"/>
      <c r="I40" s="723"/>
      <c r="J40" s="723"/>
      <c r="K40" s="723"/>
      <c r="L40" s="723"/>
      <c r="M40" s="726">
        <v>33245334</v>
      </c>
      <c r="N40" s="694"/>
    </row>
    <row r="41" spans="1:14" ht="13.5" customHeight="1" thickBot="1" x14ac:dyDescent="0.25">
      <c r="A41" s="464" t="s">
        <v>760</v>
      </c>
      <c r="B41" s="455"/>
      <c r="C41" s="485">
        <f>(SUM(C34,C37,C38,C39))</f>
        <v>3224808</v>
      </c>
      <c r="D41" s="485">
        <f t="shared" ref="D41:L41" si="2">SUM(D34,D37,D38:D39)</f>
        <v>583977</v>
      </c>
      <c r="E41" s="485">
        <f t="shared" si="2"/>
        <v>6644</v>
      </c>
      <c r="F41" s="485">
        <f t="shared" si="2"/>
        <v>904144</v>
      </c>
      <c r="G41" s="485">
        <f t="shared" si="2"/>
        <v>29987</v>
      </c>
      <c r="H41" s="485">
        <f t="shared" si="2"/>
        <v>0</v>
      </c>
      <c r="I41" s="485">
        <f t="shared" si="2"/>
        <v>1269501</v>
      </c>
      <c r="J41" s="485">
        <f t="shared" si="2"/>
        <v>1234</v>
      </c>
      <c r="K41" s="485">
        <f t="shared" si="2"/>
        <v>0</v>
      </c>
      <c r="L41" s="485">
        <f t="shared" si="2"/>
        <v>1573113</v>
      </c>
      <c r="M41" s="485">
        <f>SUM(M40)</f>
        <v>33245334</v>
      </c>
      <c r="N41" s="485">
        <f>SUM(N37)</f>
        <v>2953972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activeCell="A4" sqref="A4:L4"/>
      <selection pane="bottomLeft" activeCell="A4" sqref="A4:L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1988</v>
      </c>
      <c r="B4" s="293">
        <v>1000</v>
      </c>
      <c r="C4" s="695">
        <f>'Revenues 9-14'!C109</f>
        <v>7201992</v>
      </c>
      <c r="D4" s="695">
        <f>'Revenues 9-14'!D109</f>
        <v>906232</v>
      </c>
      <c r="E4" s="695">
        <f>'Revenues 9-14'!E109</f>
        <v>246725</v>
      </c>
      <c r="F4" s="695">
        <f>'Revenues 9-14'!F109</f>
        <v>127307</v>
      </c>
      <c r="G4" s="695">
        <f>'Revenues 9-14'!G109</f>
        <v>519465</v>
      </c>
      <c r="H4" s="695">
        <f>'Revenues 9-14'!H109</f>
        <v>0</v>
      </c>
      <c r="I4" s="695">
        <f>'Revenues 9-14'!I109</f>
        <v>87183</v>
      </c>
      <c r="J4" s="695">
        <f>'Revenues 9-14'!J109</f>
        <v>0</v>
      </c>
      <c r="K4" s="695">
        <f>'Revenues 9-14'!K109</f>
        <v>0</v>
      </c>
      <c r="L4" s="39"/>
    </row>
    <row r="5" spans="1:13" ht="22.5" x14ac:dyDescent="0.2">
      <c r="A5" s="733" t="s">
        <v>1989</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4">
        <v>3000</v>
      </c>
      <c r="C6" s="696">
        <f>'Revenues 9-14'!C173</f>
        <v>5911107</v>
      </c>
      <c r="D6" s="696">
        <f>'Revenues 9-14'!D173</f>
        <v>335000</v>
      </c>
      <c r="E6" s="696">
        <f>'Revenues 9-14'!E173</f>
        <v>0</v>
      </c>
      <c r="F6" s="696">
        <f>'Revenues 9-14'!F173</f>
        <v>275296</v>
      </c>
      <c r="G6" s="696">
        <f>'Revenues 9-14'!G173</f>
        <v>0</v>
      </c>
      <c r="H6" s="696">
        <f>'Revenues 9-14'!H173</f>
        <v>0</v>
      </c>
      <c r="I6" s="696">
        <f>'Revenues 9-14'!I173</f>
        <v>0</v>
      </c>
      <c r="J6" s="696">
        <f>'Revenues 9-14'!J173</f>
        <v>0</v>
      </c>
      <c r="K6" s="696">
        <f>'Revenues 9-14'!K173</f>
        <v>0</v>
      </c>
      <c r="L6" s="39"/>
      <c r="M6" s="223"/>
    </row>
    <row r="7" spans="1:13" x14ac:dyDescent="0.2">
      <c r="A7" s="734" t="s">
        <v>1991</v>
      </c>
      <c r="B7" s="294">
        <v>4000</v>
      </c>
      <c r="C7" s="696">
        <f>'Revenues 9-14'!C274</f>
        <v>1553033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14666132</v>
      </c>
      <c r="D8" s="485">
        <f t="shared" ref="D8:K8" si="0">SUM(D4:D7)</f>
        <v>1241232</v>
      </c>
      <c r="E8" s="485">
        <f t="shared" si="0"/>
        <v>246725</v>
      </c>
      <c r="F8" s="485">
        <f t="shared" si="0"/>
        <v>402603</v>
      </c>
      <c r="G8" s="485">
        <f t="shared" si="0"/>
        <v>519465</v>
      </c>
      <c r="H8" s="485">
        <f t="shared" si="0"/>
        <v>0</v>
      </c>
      <c r="I8" s="485">
        <f t="shared" si="0"/>
        <v>87183</v>
      </c>
      <c r="J8" s="485">
        <f t="shared" si="0"/>
        <v>0</v>
      </c>
      <c r="K8" s="485">
        <f t="shared" si="0"/>
        <v>0</v>
      </c>
      <c r="L8" s="39"/>
    </row>
    <row r="9" spans="1:13" ht="15" thickTop="1" x14ac:dyDescent="0.2">
      <c r="A9" s="1019" t="s">
        <v>348</v>
      </c>
      <c r="B9" s="456">
        <v>3998</v>
      </c>
      <c r="C9" s="418">
        <v>4105942</v>
      </c>
      <c r="D9" s="489"/>
      <c r="E9" s="418"/>
      <c r="F9" s="418"/>
      <c r="G9" s="700"/>
      <c r="H9" s="418"/>
      <c r="I9" s="494" t="s">
        <v>1390</v>
      </c>
      <c r="J9" s="435"/>
      <c r="K9" s="418"/>
      <c r="L9" s="39"/>
    </row>
    <row r="10" spans="1:13" s="48" customFormat="1" ht="13.5" thickBot="1" x14ac:dyDescent="0.25">
      <c r="A10" s="464" t="s">
        <v>1394</v>
      </c>
      <c r="B10" s="457"/>
      <c r="C10" s="485">
        <f>SUM(C8:C9)</f>
        <v>18772074</v>
      </c>
      <c r="D10" s="485">
        <f t="shared" ref="D10:K10" si="1">SUM(D8:D9)</f>
        <v>1241232</v>
      </c>
      <c r="E10" s="485">
        <f t="shared" si="1"/>
        <v>246725</v>
      </c>
      <c r="F10" s="485">
        <f t="shared" si="1"/>
        <v>402603</v>
      </c>
      <c r="G10" s="485">
        <f t="shared" si="1"/>
        <v>519465</v>
      </c>
      <c r="H10" s="485">
        <f t="shared" si="1"/>
        <v>0</v>
      </c>
      <c r="I10" s="485">
        <f t="shared" si="1"/>
        <v>87183</v>
      </c>
      <c r="J10" s="485">
        <f t="shared" si="1"/>
        <v>0</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9153339</v>
      </c>
      <c r="D12" s="498" t="s">
        <v>1390</v>
      </c>
      <c r="E12" s="433" t="s">
        <v>1390</v>
      </c>
      <c r="F12" s="433" t="s">
        <v>1390</v>
      </c>
      <c r="G12" s="695">
        <f>'Expenditures 15-22'!K223</f>
        <v>245072</v>
      </c>
      <c r="H12" s="431"/>
      <c r="I12" s="433" t="s">
        <v>1390</v>
      </c>
      <c r="J12" s="433" t="s">
        <v>1390</v>
      </c>
      <c r="K12" s="431" t="s">
        <v>1390</v>
      </c>
      <c r="L12" s="39"/>
    </row>
    <row r="13" spans="1:13" x14ac:dyDescent="0.2">
      <c r="A13" s="734" t="s">
        <v>536</v>
      </c>
      <c r="B13" s="294">
        <v>2000</v>
      </c>
      <c r="C13" s="696">
        <f>'Expenditures 15-22'!K74</f>
        <v>4209860</v>
      </c>
      <c r="D13" s="696">
        <f>'Expenditures 15-22'!K129</f>
        <v>1080944</v>
      </c>
      <c r="E13" s="482" t="s">
        <v>1390</v>
      </c>
      <c r="F13" s="696">
        <f>'Expenditures 15-22'!K178</f>
        <v>418196</v>
      </c>
      <c r="G13" s="696">
        <f>'Expenditures 15-22'!K273</f>
        <v>304911</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215337</v>
      </c>
      <c r="D14" s="696">
        <f>'Expenditures 15-22'!K130</f>
        <v>0</v>
      </c>
      <c r="E14" s="498" t="s">
        <v>1390</v>
      </c>
      <c r="F14" s="696">
        <f>'Expenditures 15-22'!K179</f>
        <v>0</v>
      </c>
      <c r="G14" s="696">
        <f>'Expenditures 15-22'!K274</f>
        <v>5132</v>
      </c>
      <c r="H14" s="490"/>
      <c r="I14" s="433" t="s">
        <v>1390</v>
      </c>
      <c r="J14" s="433" t="s">
        <v>1390</v>
      </c>
      <c r="K14" s="490" t="s">
        <v>1390</v>
      </c>
      <c r="L14" s="39"/>
    </row>
    <row r="15" spans="1:13" x14ac:dyDescent="0.2">
      <c r="A15" s="734" t="s">
        <v>114</v>
      </c>
      <c r="B15" s="294">
        <v>4000</v>
      </c>
      <c r="C15" s="696">
        <f>'Expenditures 15-22'!K102</f>
        <v>1181482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421148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14760018</v>
      </c>
      <c r="D17" s="485">
        <f t="shared" si="2"/>
        <v>1080944</v>
      </c>
      <c r="E17" s="485">
        <f t="shared" si="2"/>
        <v>421148</v>
      </c>
      <c r="F17" s="485">
        <f t="shared" si="2"/>
        <v>418196</v>
      </c>
      <c r="G17" s="485">
        <f t="shared" si="2"/>
        <v>555115</v>
      </c>
      <c r="H17" s="485">
        <f t="shared" si="2"/>
        <v>0</v>
      </c>
      <c r="I17" s="433"/>
      <c r="J17" s="485">
        <f>SUM(J12:J16)</f>
        <v>0</v>
      </c>
      <c r="K17" s="485">
        <f>SUM(K12:K16)</f>
        <v>0</v>
      </c>
      <c r="L17" s="39"/>
    </row>
    <row r="18" spans="1:12" ht="15" customHeight="1" thickTop="1" x14ac:dyDescent="0.2">
      <c r="A18" s="1020" t="s">
        <v>1322</v>
      </c>
      <c r="B18" s="259">
        <v>4180</v>
      </c>
      <c r="C18" s="695">
        <f t="shared" ref="C18:H18" si="3">C9</f>
        <v>4105942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18865960</v>
      </c>
      <c r="D19" s="485">
        <f t="shared" si="4"/>
        <v>1080944</v>
      </c>
      <c r="E19" s="485">
        <f t="shared" si="4"/>
        <v>421148</v>
      </c>
      <c r="F19" s="485">
        <f t="shared" si="4"/>
        <v>418196</v>
      </c>
      <c r="G19" s="485">
        <f t="shared" si="4"/>
        <v>555115</v>
      </c>
      <c r="H19" s="485">
        <f t="shared" si="4"/>
        <v>0</v>
      </c>
      <c r="I19" s="433"/>
      <c r="J19" s="485">
        <f>SUM(J17:J18)</f>
        <v>0</v>
      </c>
      <c r="K19" s="485">
        <f>SUM(K17:K18)</f>
        <v>0</v>
      </c>
      <c r="L19" s="39"/>
    </row>
    <row r="20" spans="1:12" ht="27" thickTop="1" thickBot="1" x14ac:dyDescent="0.25">
      <c r="A20" s="458" t="s">
        <v>1323</v>
      </c>
      <c r="B20" s="459"/>
      <c r="C20" s="1018">
        <f>C8-C17</f>
        <v>-93886</v>
      </c>
      <c r="D20" s="1018">
        <f t="shared" ref="D20:K20" si="5">D8-D17</f>
        <v>160288</v>
      </c>
      <c r="E20" s="1018">
        <f t="shared" si="5"/>
        <v>-174423</v>
      </c>
      <c r="F20" s="1018">
        <f t="shared" si="5"/>
        <v>-15593</v>
      </c>
      <c r="G20" s="1018">
        <f t="shared" si="5"/>
        <v>-35650</v>
      </c>
      <c r="H20" s="1018">
        <f t="shared" si="5"/>
        <v>0</v>
      </c>
      <c r="I20" s="1018">
        <f t="shared" si="5"/>
        <v>87183</v>
      </c>
      <c r="J20" s="1018">
        <f t="shared" si="5"/>
        <v>0</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v>449925</v>
      </c>
      <c r="G36" s="436"/>
      <c r="H36" s="436"/>
      <c r="I36" s="481"/>
      <c r="J36" s="436"/>
      <c r="K36" s="436"/>
      <c r="L36" s="504"/>
    </row>
    <row r="37" spans="1:12" s="704" customFormat="1" x14ac:dyDescent="0.2">
      <c r="A37" s="1022" t="s">
        <v>520</v>
      </c>
      <c r="B37" s="707">
        <v>7400</v>
      </c>
      <c r="C37" s="481"/>
      <c r="D37" s="481"/>
      <c r="E37" s="749">
        <f>SUM(C54:D57,H54:H57)</f>
        <v>118211</v>
      </c>
      <c r="F37" s="481"/>
      <c r="G37" s="481"/>
      <c r="H37" s="481"/>
      <c r="I37" s="507"/>
      <c r="J37" s="481"/>
      <c r="K37" s="481"/>
      <c r="L37" s="504"/>
    </row>
    <row r="38" spans="1:12" s="704" customFormat="1" x14ac:dyDescent="0.2">
      <c r="A38" s="1022" t="s">
        <v>521</v>
      </c>
      <c r="B38" s="707">
        <v>7500</v>
      </c>
      <c r="C38" s="507"/>
      <c r="D38" s="507"/>
      <c r="E38" s="749">
        <f>SUM(C58:D61,H58:H61)</f>
        <v>2216</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261770</v>
      </c>
      <c r="D43" s="436"/>
      <c r="E43" s="436"/>
      <c r="F43" s="436"/>
      <c r="G43" s="436"/>
      <c r="H43" s="436"/>
      <c r="I43" s="436"/>
      <c r="J43" s="436"/>
      <c r="K43" s="436"/>
      <c r="L43" s="504"/>
    </row>
    <row r="44" spans="1:12" s="704" customFormat="1" ht="13.5" customHeight="1" thickBot="1" x14ac:dyDescent="0.25">
      <c r="A44" s="728" t="s">
        <v>440</v>
      </c>
      <c r="B44" s="709"/>
      <c r="C44" s="692">
        <f>SUM(C24:C43)</f>
        <v>261770</v>
      </c>
      <c r="D44" s="692">
        <f t="shared" ref="D44:K44" si="6">SUM(D24:D43)</f>
        <v>0</v>
      </c>
      <c r="E44" s="692">
        <f t="shared" si="6"/>
        <v>120427</v>
      </c>
      <c r="F44" s="692">
        <f t="shared" si="6"/>
        <v>449925</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118211</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2216</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120427</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141343</v>
      </c>
      <c r="D77" s="444">
        <f t="shared" si="8"/>
        <v>0</v>
      </c>
      <c r="E77" s="444">
        <f t="shared" si="8"/>
        <v>120427</v>
      </c>
      <c r="F77" s="444">
        <f t="shared" si="8"/>
        <v>449925</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47457</v>
      </c>
      <c r="D78" s="443">
        <f t="shared" si="9"/>
        <v>160288</v>
      </c>
      <c r="E78" s="443">
        <f t="shared" si="9"/>
        <v>-53996</v>
      </c>
      <c r="F78" s="443">
        <f t="shared" si="9"/>
        <v>434332</v>
      </c>
      <c r="G78" s="443">
        <f t="shared" si="9"/>
        <v>-35650</v>
      </c>
      <c r="H78" s="443">
        <f t="shared" si="9"/>
        <v>0</v>
      </c>
      <c r="I78" s="443">
        <f t="shared" si="9"/>
        <v>87183</v>
      </c>
      <c r="J78" s="443">
        <f t="shared" si="9"/>
        <v>0</v>
      </c>
      <c r="K78" s="443">
        <f t="shared" si="9"/>
        <v>0</v>
      </c>
      <c r="L78" s="505"/>
    </row>
    <row r="79" spans="1:12" ht="13.5" thickTop="1" x14ac:dyDescent="0.2">
      <c r="A79" s="820" t="s">
        <v>1931</v>
      </c>
      <c r="B79" s="460"/>
      <c r="C79" s="435">
        <v>3177351</v>
      </c>
      <c r="D79" s="703">
        <v>423689</v>
      </c>
      <c r="E79" s="703">
        <v>60640</v>
      </c>
      <c r="F79" s="703">
        <v>469812</v>
      </c>
      <c r="G79" s="703">
        <v>65637</v>
      </c>
      <c r="H79" s="703"/>
      <c r="I79" s="703">
        <v>1182318</v>
      </c>
      <c r="J79" s="703">
        <v>1234</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3224808</v>
      </c>
      <c r="D81" s="485">
        <f>SUM(D78:D80)</f>
        <v>583977</v>
      </c>
      <c r="E81" s="485">
        <f t="shared" ref="E81:K81" si="10">SUM(E78:E80)</f>
        <v>6644</v>
      </c>
      <c r="F81" s="485">
        <f t="shared" si="10"/>
        <v>904144</v>
      </c>
      <c r="G81" s="485">
        <f t="shared" si="10"/>
        <v>29987</v>
      </c>
      <c r="H81" s="485">
        <f t="shared" si="10"/>
        <v>0</v>
      </c>
      <c r="I81" s="485">
        <f t="shared" si="10"/>
        <v>1269501</v>
      </c>
      <c r="J81" s="485">
        <f t="shared" si="10"/>
        <v>1234</v>
      </c>
      <c r="K81" s="485">
        <f t="shared" si="10"/>
        <v>0</v>
      </c>
      <c r="L81" s="39"/>
    </row>
    <row r="82" spans="1:12" ht="0.75" customHeight="1" thickTop="1" thickBot="1" x14ac:dyDescent="0.25">
      <c r="A82" s="632" t="s">
        <v>406</v>
      </c>
      <c r="B82" s="630"/>
      <c r="C82" s="1136">
        <f>(C81-C79)</f>
        <v>47457</v>
      </c>
      <c r="D82" s="1136">
        <f t="shared" ref="D82:K82" si="11">(D81-D79)</f>
        <v>160288</v>
      </c>
      <c r="E82" s="1136">
        <f t="shared" si="11"/>
        <v>-53996</v>
      </c>
      <c r="F82" s="1136">
        <f t="shared" si="11"/>
        <v>434332</v>
      </c>
      <c r="G82" s="1136">
        <f t="shared" si="11"/>
        <v>-35650</v>
      </c>
      <c r="H82" s="1136">
        <f t="shared" si="11"/>
        <v>0</v>
      </c>
      <c r="I82" s="1136">
        <f t="shared" si="11"/>
        <v>87183</v>
      </c>
      <c r="J82" s="1136">
        <f t="shared" si="11"/>
        <v>0</v>
      </c>
      <c r="K82" s="1136">
        <f t="shared" si="11"/>
        <v>0</v>
      </c>
    </row>
    <row r="83" spans="1:12" ht="14.25" hidden="1" thickTop="1" thickBot="1" x14ac:dyDescent="0.25">
      <c r="A83" s="729" t="s">
        <v>407</v>
      </c>
      <c r="B83" s="631"/>
      <c r="C83" s="1137">
        <f>C82/C81</f>
        <v>1.4716224965951461E-2</v>
      </c>
      <c r="D83" s="1137">
        <f t="shared" ref="D83:K83" si="12">D82/D81</f>
        <v>0.27447656328930764</v>
      </c>
      <c r="E83" s="1137">
        <f t="shared" si="12"/>
        <v>-8.1270319084888616</v>
      </c>
      <c r="F83" s="1137">
        <f t="shared" si="12"/>
        <v>0.4803792316268205</v>
      </c>
      <c r="G83" s="1137">
        <f t="shared" si="12"/>
        <v>-1.1888485010171075</v>
      </c>
      <c r="H83" s="1137" t="e">
        <f t="shared" si="12"/>
        <v>#DIV/0!</v>
      </c>
      <c r="I83" s="1137">
        <f t="shared" si="12"/>
        <v>6.8675014828661021E-2</v>
      </c>
      <c r="J83" s="1137">
        <f t="shared" si="12"/>
        <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9" activePane="bottomLeft" state="frozen"/>
      <selection activeCell="A4" sqref="A4:L4"/>
      <selection pane="bottomLeft" activeCell="A4" sqref="A4:L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1971</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6631843</v>
      </c>
      <c r="D5" s="418">
        <v>821584</v>
      </c>
      <c r="E5" s="412">
        <v>246702</v>
      </c>
      <c r="F5" s="806">
        <v>125684</v>
      </c>
      <c r="G5" s="412">
        <v>259471</v>
      </c>
      <c r="H5" s="412"/>
      <c r="I5" s="412">
        <v>83112</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48247</v>
      </c>
      <c r="D7" s="412"/>
      <c r="E7" s="433"/>
      <c r="F7" s="436"/>
      <c r="G7" s="436"/>
      <c r="H7" s="436"/>
      <c r="I7" s="433"/>
      <c r="J7" s="433"/>
      <c r="K7" s="433"/>
    </row>
    <row r="8" spans="1:12" x14ac:dyDescent="0.2">
      <c r="A8" s="913" t="s">
        <v>483</v>
      </c>
      <c r="B8" s="40">
        <v>1150</v>
      </c>
      <c r="C8" s="481"/>
      <c r="D8" s="481"/>
      <c r="E8" s="507"/>
      <c r="F8" s="507"/>
      <c r="G8" s="418">
        <v>204939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6680090</v>
      </c>
      <c r="D12" s="484">
        <f t="shared" si="0"/>
        <v>821584</v>
      </c>
      <c r="E12" s="484">
        <f t="shared" si="0"/>
        <v>246702</v>
      </c>
      <c r="F12" s="484">
        <f t="shared" si="0"/>
        <v>125684</v>
      </c>
      <c r="G12" s="484">
        <f t="shared" si="0"/>
        <v>464410</v>
      </c>
      <c r="H12" s="484">
        <f t="shared" si="0"/>
        <v>0</v>
      </c>
      <c r="I12" s="484">
        <f t="shared" si="0"/>
        <v>83112</v>
      </c>
      <c r="J12" s="484">
        <f t="shared" si="0"/>
        <v>0</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258223</v>
      </c>
      <c r="D16" s="412">
        <v>80000</v>
      </c>
      <c r="E16" s="412"/>
      <c r="F16" s="412"/>
      <c r="G16" s="412">
        <v>55000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258223</v>
      </c>
      <c r="D18" s="487">
        <f t="shared" ref="D18:K18" si="1">SUM(D14:D17)</f>
        <v>80000</v>
      </c>
      <c r="E18" s="487">
        <f t="shared" si="1"/>
        <v>0</v>
      </c>
      <c r="F18" s="487">
        <f t="shared" si="1"/>
        <v>0</v>
      </c>
      <c r="G18" s="487">
        <f t="shared" si="1"/>
        <v>55000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13478</v>
      </c>
      <c r="D65" s="412">
        <v>130</v>
      </c>
      <c r="E65" s="412">
        <v>23</v>
      </c>
      <c r="F65" s="436">
        <v>122</v>
      </c>
      <c r="G65" s="412">
        <v>55</v>
      </c>
      <c r="H65" s="412"/>
      <c r="I65" s="412">
        <v>4071</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13478</v>
      </c>
      <c r="D67" s="485">
        <f t="shared" ref="D67:K67" si="2">SUM(D65:D66)</f>
        <v>130</v>
      </c>
      <c r="E67" s="485">
        <f t="shared" si="2"/>
        <v>23</v>
      </c>
      <c r="F67" s="485">
        <f t="shared" si="2"/>
        <v>122</v>
      </c>
      <c r="G67" s="485">
        <f t="shared" si="2"/>
        <v>55</v>
      </c>
      <c r="H67" s="485">
        <f t="shared" si="2"/>
        <v>0</v>
      </c>
      <c r="I67" s="485">
        <f t="shared" si="2"/>
        <v>4071</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79027</v>
      </c>
      <c r="D69" s="433"/>
      <c r="E69" s="433"/>
      <c r="F69" s="433"/>
      <c r="G69" s="433"/>
      <c r="H69" s="433"/>
      <c r="I69" s="433"/>
      <c r="J69" s="433"/>
      <c r="K69" s="433"/>
    </row>
    <row r="70" spans="1:11" ht="12.75" customHeight="1" x14ac:dyDescent="0.2">
      <c r="A70" s="913" t="s">
        <v>1178</v>
      </c>
      <c r="B70" s="40">
        <v>1612</v>
      </c>
      <c r="C70" s="483">
        <v>10866</v>
      </c>
      <c r="D70" s="433"/>
      <c r="E70" s="433"/>
      <c r="F70" s="433"/>
      <c r="G70" s="433"/>
      <c r="H70" s="433"/>
      <c r="I70" s="433"/>
      <c r="J70" s="433"/>
      <c r="K70" s="433"/>
    </row>
    <row r="71" spans="1:11" ht="12.75" customHeight="1" x14ac:dyDescent="0.2">
      <c r="A71" s="913" t="s">
        <v>313</v>
      </c>
      <c r="B71" s="40">
        <v>1613</v>
      </c>
      <c r="C71" s="483">
        <v>45293</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936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136122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1661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1575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3755</v>
      </c>
      <c r="D81" s="412"/>
      <c r="E81" s="433"/>
      <c r="F81" s="433"/>
      <c r="G81" s="433"/>
      <c r="H81" s="433"/>
      <c r="I81" s="433"/>
      <c r="J81" s="433"/>
      <c r="K81" s="433"/>
    </row>
    <row r="82" spans="1:11" ht="12.75" customHeight="1" thickBot="1" x14ac:dyDescent="0.25">
      <c r="A82" s="464" t="s">
        <v>277</v>
      </c>
      <c r="B82" s="457"/>
      <c r="C82" s="484">
        <f>SUM(C77:C81)</f>
        <v>6991</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77258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77258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249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9246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20335</v>
      </c>
      <c r="D107" s="412">
        <v>4518</v>
      </c>
      <c r="E107" s="412"/>
      <c r="F107" s="412">
        <v>1501</v>
      </c>
      <c r="G107" s="412"/>
      <c r="H107" s="412"/>
      <c r="I107" s="412"/>
      <c r="J107" s="436"/>
      <c r="K107" s="412"/>
    </row>
    <row r="108" spans="1:12" ht="12.75" customHeight="1" thickBot="1" x14ac:dyDescent="0.25">
      <c r="A108" s="464" t="s">
        <v>577</v>
      </c>
      <c r="B108" s="738"/>
      <c r="C108" s="484">
        <f>SUM(C95:C107)</f>
        <v>29830</v>
      </c>
      <c r="D108" s="484">
        <f t="shared" ref="D108:K108" si="3">SUM(D95:D107)</f>
        <v>4518</v>
      </c>
      <c r="E108" s="484">
        <f t="shared" si="3"/>
        <v>0</v>
      </c>
      <c r="F108" s="484">
        <f t="shared" si="3"/>
        <v>1501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7201992</v>
      </c>
      <c r="D109" s="493">
        <f t="shared" si="4"/>
        <v>906232</v>
      </c>
      <c r="E109" s="493">
        <f t="shared" si="4"/>
        <v>246725</v>
      </c>
      <c r="F109" s="493">
        <f t="shared" si="4"/>
        <v>127307</v>
      </c>
      <c r="G109" s="493">
        <f t="shared" si="4"/>
        <v>519465</v>
      </c>
      <c r="H109" s="493">
        <f t="shared" si="4"/>
        <v>0</v>
      </c>
      <c r="I109" s="493">
        <f t="shared" si="4"/>
        <v>87183</v>
      </c>
      <c r="J109" s="493">
        <f t="shared" si="4"/>
        <v>0</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1962</v>
      </c>
      <c r="B116" s="1878"/>
      <c r="C116" s="495"/>
      <c r="D116" s="431"/>
      <c r="E116" s="492"/>
      <c r="F116" s="431"/>
      <c r="G116" s="431"/>
      <c r="H116" s="492"/>
      <c r="I116" s="433"/>
      <c r="J116" s="431"/>
      <c r="K116" s="431"/>
    </row>
    <row r="117" spans="1:11" ht="12.75" customHeight="1" x14ac:dyDescent="0.2">
      <c r="A117" s="477" t="s">
        <v>1759</v>
      </c>
      <c r="B117" s="262">
        <v>3001</v>
      </c>
      <c r="C117" s="489">
        <v>4184510</v>
      </c>
      <c r="D117" s="418">
        <v>335000</v>
      </c>
      <c r="E117" s="412"/>
      <c r="F117" s="418"/>
      <c r="G117" s="418"/>
      <c r="H117" s="412"/>
      <c r="I117" s="433"/>
      <c r="J117" s="436"/>
      <c r="K117" s="412"/>
    </row>
    <row r="118" spans="1:11" ht="12.75" customHeight="1" x14ac:dyDescent="0.2">
      <c r="A118" s="477" t="s">
        <v>1760</v>
      </c>
      <c r="B118" s="262">
        <v>3002</v>
      </c>
      <c r="C118" s="483">
        <v>59698</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4244208</v>
      </c>
      <c r="D121" s="484">
        <f t="shared" si="5"/>
        <v>335000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496116</v>
      </c>
      <c r="D124" s="492"/>
      <c r="E124" s="433"/>
      <c r="F124" s="806"/>
      <c r="G124" s="433"/>
      <c r="H124" s="433"/>
      <c r="I124" s="433"/>
      <c r="J124" s="433"/>
      <c r="K124" s="433"/>
    </row>
    <row r="125" spans="1:11" ht="12.75" customHeight="1" x14ac:dyDescent="0.2">
      <c r="A125" s="913" t="s">
        <v>1838</v>
      </c>
      <c r="B125" s="262">
        <v>3105</v>
      </c>
      <c r="C125" s="412">
        <v>209135</v>
      </c>
      <c r="D125" s="492"/>
      <c r="E125" s="433"/>
      <c r="F125" s="412"/>
      <c r="G125" s="433"/>
      <c r="H125" s="433"/>
      <c r="I125" s="433"/>
      <c r="J125" s="433"/>
      <c r="K125" s="433"/>
    </row>
    <row r="126" spans="1:11" ht="12.75" customHeight="1" x14ac:dyDescent="0.2">
      <c r="A126" s="913" t="s">
        <v>1035</v>
      </c>
      <c r="B126" s="262">
        <v>3110</v>
      </c>
      <c r="C126" s="483">
        <v>389244</v>
      </c>
      <c r="D126" s="412"/>
      <c r="E126" s="433"/>
      <c r="F126" s="412"/>
      <c r="G126" s="433"/>
      <c r="H126" s="433"/>
      <c r="I126" s="433"/>
      <c r="J126" s="433"/>
      <c r="K126" s="433"/>
    </row>
    <row r="127" spans="1:11" ht="12.75" customHeight="1" x14ac:dyDescent="0.2">
      <c r="A127" s="913" t="s">
        <v>112</v>
      </c>
      <c r="B127" s="262">
        <v>3120</v>
      </c>
      <c r="C127" s="412">
        <v>5203</v>
      </c>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v>11208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1110906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12744</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12744</v>
      </c>
      <c r="D144" s="433"/>
      <c r="E144" s="492"/>
      <c r="F144" s="433"/>
      <c r="G144" s="485">
        <f>SUM(G142:G143)</f>
        <v>0</v>
      </c>
      <c r="H144" s="433"/>
      <c r="I144" s="433"/>
      <c r="J144" s="433"/>
      <c r="K144" s="433"/>
    </row>
    <row r="145" spans="1:11" ht="12.75" customHeight="1" thickTop="1" thickBot="1" x14ac:dyDescent="0.25">
      <c r="A145" s="922" t="s">
        <v>1246</v>
      </c>
      <c r="B145" s="923">
        <v>3360</v>
      </c>
      <c r="C145" s="424">
        <v>3833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123357</v>
      </c>
      <c r="G151" s="436"/>
      <c r="H151" s="433"/>
      <c r="I151" s="433"/>
      <c r="J151" s="433"/>
      <c r="K151" s="433"/>
    </row>
    <row r="152" spans="1:11" ht="12.75" customHeight="1" x14ac:dyDescent="0.2">
      <c r="A152" s="913" t="s">
        <v>1247</v>
      </c>
      <c r="B152" s="262">
        <v>3510</v>
      </c>
      <c r="C152" s="483"/>
      <c r="D152" s="412"/>
      <c r="E152" s="492"/>
      <c r="F152" s="412">
        <v>141939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265296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538533</v>
      </c>
      <c r="D158" s="426"/>
      <c r="E158" s="492"/>
      <c r="F158" s="424">
        <v>10000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883</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1666899</v>
      </c>
      <c r="D172" s="924">
        <f t="shared" si="6"/>
        <v>0</v>
      </c>
      <c r="E172" s="924">
        <f t="shared" si="6"/>
        <v>0</v>
      </c>
      <c r="F172" s="924">
        <f t="shared" si="6"/>
        <v>275296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5911107</v>
      </c>
      <c r="D173" s="493">
        <f>SUM(D121,D172)</f>
        <v>335000</v>
      </c>
      <c r="E173" s="493">
        <f>SUM(E121,E172)</f>
        <v>0</v>
      </c>
      <c r="F173" s="493">
        <f t="shared" ref="F173:K173" si="7">SUM(F121,F172)</f>
        <v>275296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23" t="s">
        <v>1963</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1964</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1965</v>
      </c>
      <c r="B185" s="2228"/>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380897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111008</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491905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489904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489904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14742</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331875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346617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v>8884</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31581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54398</v>
      </c>
      <c r="D270" s="424"/>
      <c r="E270" s="433"/>
      <c r="F270" s="424"/>
      <c r="G270" s="424"/>
      <c r="H270" s="433"/>
      <c r="I270" s="433"/>
      <c r="J270" s="433"/>
      <c r="K270" s="433"/>
    </row>
    <row r="271" spans="1:11" ht="12.75" customHeight="1" thickTop="1" thickBot="1" x14ac:dyDescent="0.25">
      <c r="A271" s="913" t="s">
        <v>443</v>
      </c>
      <c r="B271" s="40">
        <v>4992</v>
      </c>
      <c r="C271" s="497">
        <v>129744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1779</v>
      </c>
      <c r="B273" s="2226"/>
      <c r="C273" s="493">
        <f t="shared" ref="C273:H273" si="10">SUM(C191,C201,C211,C216,C224,C228,C229,C259:C272)</f>
        <v>1553033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1553033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14666132</v>
      </c>
      <c r="D275" s="493">
        <f t="shared" si="12"/>
        <v>1241232</v>
      </c>
      <c r="E275" s="493">
        <f t="shared" si="12"/>
        <v>246725</v>
      </c>
      <c r="F275" s="493">
        <f t="shared" si="12"/>
        <v>402603</v>
      </c>
      <c r="G275" s="493">
        <f t="shared" si="12"/>
        <v>519465</v>
      </c>
      <c r="H275" s="493">
        <f t="shared" si="12"/>
        <v>0</v>
      </c>
      <c r="I275" s="493">
        <f t="shared" si="12"/>
        <v>87183</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5" activePane="bottomLeft" state="frozen"/>
      <selection activeCell="A4" sqref="A4:L4"/>
      <selection pane="bottomLeft" activeCell="A4" sqref="A4:L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35" t="s">
        <v>338</v>
      </c>
      <c r="B3" s="2236"/>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4545853</v>
      </c>
      <c r="D5" s="412">
        <v>760592</v>
      </c>
      <c r="E5" s="412">
        <v>91362</v>
      </c>
      <c r="F5" s="412">
        <v>124595</v>
      </c>
      <c r="G5" s="412">
        <f>9185+261770</f>
        <v>270955</v>
      </c>
      <c r="H5" s="412"/>
      <c r="I5" s="436"/>
      <c r="J5" s="436"/>
      <c r="K5" s="414">
        <f>SUM(C5:J5)</f>
        <v>5793357</v>
      </c>
      <c r="L5" s="412">
        <v>5629254</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v>282879</v>
      </c>
      <c r="D7" s="436">
        <v>76443</v>
      </c>
      <c r="E7" s="436">
        <v>450</v>
      </c>
      <c r="F7" s="436">
        <v>18407</v>
      </c>
      <c r="G7" s="436">
        <v>1203</v>
      </c>
      <c r="H7" s="436"/>
      <c r="I7" s="436"/>
      <c r="J7" s="436"/>
      <c r="K7" s="414">
        <f t="shared" ref="K7:K32" si="0">SUM(C7:J7)</f>
        <v>379382</v>
      </c>
      <c r="L7" s="412">
        <v>425374</v>
      </c>
    </row>
    <row r="8" spans="1:14" x14ac:dyDescent="0.2">
      <c r="A8" s="1817" t="s">
        <v>172</v>
      </c>
      <c r="B8" s="267">
        <v>1200</v>
      </c>
      <c r="C8" s="412">
        <v>1622520</v>
      </c>
      <c r="D8" s="412">
        <v>416442</v>
      </c>
      <c r="E8" s="412">
        <v>400</v>
      </c>
      <c r="F8" s="412">
        <v>27016</v>
      </c>
      <c r="G8" s="412">
        <v>1166</v>
      </c>
      <c r="H8" s="412">
        <v>43</v>
      </c>
      <c r="I8" s="436"/>
      <c r="J8" s="436"/>
      <c r="K8" s="414">
        <f t="shared" si="0"/>
        <v>2067587</v>
      </c>
      <c r="L8" s="412">
        <v>2208280</v>
      </c>
    </row>
    <row r="9" spans="1:14" x14ac:dyDescent="0.2">
      <c r="A9" s="1817" t="s">
        <v>838</v>
      </c>
      <c r="B9" s="267" t="s">
        <v>1144</v>
      </c>
      <c r="C9" s="436"/>
      <c r="D9" s="436"/>
      <c r="E9" s="436"/>
      <c r="F9" s="436">
        <v>585</v>
      </c>
      <c r="G9" s="436"/>
      <c r="H9" s="436"/>
      <c r="I9" s="436"/>
      <c r="J9" s="436"/>
      <c r="K9" s="414">
        <f t="shared" si="0"/>
        <v>585</v>
      </c>
      <c r="L9" s="412">
        <v>15005</v>
      </c>
    </row>
    <row r="10" spans="1:14" x14ac:dyDescent="0.2">
      <c r="A10" s="1817" t="s">
        <v>839</v>
      </c>
      <c r="B10" s="267">
        <v>1250</v>
      </c>
      <c r="C10" s="412">
        <v>78628</v>
      </c>
      <c r="D10" s="412">
        <v>20738</v>
      </c>
      <c r="E10" s="412">
        <v>42927</v>
      </c>
      <c r="F10" s="412">
        <v>110784</v>
      </c>
      <c r="G10" s="412">
        <v>120624</v>
      </c>
      <c r="H10" s="412"/>
      <c r="I10" s="436"/>
      <c r="J10" s="436"/>
      <c r="K10" s="414">
        <f t="shared" si="0"/>
        <v>373701</v>
      </c>
      <c r="L10" s="412">
        <v>283647</v>
      </c>
    </row>
    <row r="11" spans="1:14" x14ac:dyDescent="0.2">
      <c r="A11" s="1817" t="s">
        <v>1346</v>
      </c>
      <c r="B11" s="267" t="s">
        <v>169</v>
      </c>
      <c r="C11" s="436"/>
      <c r="D11" s="436"/>
      <c r="E11" s="436"/>
      <c r="F11" s="436"/>
      <c r="G11" s="436"/>
      <c r="H11" s="436"/>
      <c r="I11" s="436"/>
      <c r="J11" s="436"/>
      <c r="K11" s="414">
        <f t="shared" si="0"/>
        <v>0</v>
      </c>
      <c r="L11" s="412">
        <v>0</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c r="D13" s="412"/>
      <c r="E13" s="412"/>
      <c r="F13" s="412">
        <v>431</v>
      </c>
      <c r="G13" s="412"/>
      <c r="H13" s="412"/>
      <c r="I13" s="436"/>
      <c r="J13" s="436"/>
      <c r="K13" s="414">
        <f t="shared" si="0"/>
        <v>431</v>
      </c>
      <c r="L13" s="412">
        <v>800</v>
      </c>
    </row>
    <row r="14" spans="1:14" x14ac:dyDescent="0.2">
      <c r="A14" s="1817" t="s">
        <v>1139</v>
      </c>
      <c r="B14" s="267">
        <v>1500</v>
      </c>
      <c r="C14" s="412">
        <v>117703</v>
      </c>
      <c r="D14" s="412"/>
      <c r="E14" s="412">
        <v>5737</v>
      </c>
      <c r="F14" s="412">
        <v>11077</v>
      </c>
      <c r="G14" s="412"/>
      <c r="H14" s="412">
        <v>16984</v>
      </c>
      <c r="I14" s="436"/>
      <c r="J14" s="436"/>
      <c r="K14" s="414">
        <f t="shared" si="0"/>
        <v>151501</v>
      </c>
      <c r="L14" s="412">
        <v>154000</v>
      </c>
    </row>
    <row r="15" spans="1:14" x14ac:dyDescent="0.2">
      <c r="A15" s="1817" t="s">
        <v>1140</v>
      </c>
      <c r="B15" s="267">
        <v>1600</v>
      </c>
      <c r="C15" s="412"/>
      <c r="D15" s="412"/>
      <c r="E15" s="412"/>
      <c r="F15" s="412"/>
      <c r="G15" s="412"/>
      <c r="H15" s="412"/>
      <c r="I15" s="436"/>
      <c r="J15" s="436"/>
      <c r="K15" s="414">
        <f t="shared" si="0"/>
        <v>0</v>
      </c>
      <c r="L15" s="412">
        <v>0</v>
      </c>
    </row>
    <row r="16" spans="1:14" x14ac:dyDescent="0.2">
      <c r="A16" s="1817" t="s">
        <v>1165</v>
      </c>
      <c r="B16" s="267" t="s">
        <v>503</v>
      </c>
      <c r="C16" s="412">
        <v>70451</v>
      </c>
      <c r="D16" s="412">
        <v>11620</v>
      </c>
      <c r="E16" s="412"/>
      <c r="F16" s="412">
        <v>2524</v>
      </c>
      <c r="G16" s="412"/>
      <c r="H16" s="412">
        <v>210</v>
      </c>
      <c r="I16" s="436"/>
      <c r="J16" s="436"/>
      <c r="K16" s="414">
        <f t="shared" si="0"/>
        <v>84805</v>
      </c>
      <c r="L16" s="412">
        <v>92400</v>
      </c>
    </row>
    <row r="17" spans="1:12" x14ac:dyDescent="0.2">
      <c r="A17" s="1817" t="s">
        <v>841</v>
      </c>
      <c r="B17" s="267" t="s">
        <v>170</v>
      </c>
      <c r="C17" s="436"/>
      <c r="D17" s="436"/>
      <c r="E17" s="436"/>
      <c r="F17" s="436"/>
      <c r="G17" s="436"/>
      <c r="H17" s="436"/>
      <c r="I17" s="436"/>
      <c r="J17" s="436"/>
      <c r="K17" s="414">
        <f t="shared" si="0"/>
        <v>0</v>
      </c>
      <c r="L17" s="412">
        <v>0</v>
      </c>
    </row>
    <row r="18" spans="1:12" x14ac:dyDescent="0.2">
      <c r="A18" s="1817" t="s">
        <v>1285</v>
      </c>
      <c r="B18" s="267">
        <v>1800</v>
      </c>
      <c r="C18" s="412">
        <v>237298</v>
      </c>
      <c r="D18" s="412">
        <v>59508</v>
      </c>
      <c r="E18" s="412">
        <v>40</v>
      </c>
      <c r="F18" s="412">
        <v>5144</v>
      </c>
      <c r="G18" s="412"/>
      <c r="H18" s="412"/>
      <c r="I18" s="436"/>
      <c r="J18" s="436"/>
      <c r="K18" s="414">
        <f t="shared" si="0"/>
        <v>301990</v>
      </c>
      <c r="L18" s="412">
        <v>303633</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6955332</v>
      </c>
      <c r="D33" s="415">
        <f t="shared" ref="D33:L33" si="1">SUM(D5:D32)</f>
        <v>1345343</v>
      </c>
      <c r="E33" s="415">
        <f t="shared" si="1"/>
        <v>140916</v>
      </c>
      <c r="F33" s="415">
        <f t="shared" si="1"/>
        <v>300563</v>
      </c>
      <c r="G33" s="415">
        <f t="shared" si="1"/>
        <v>393948</v>
      </c>
      <c r="H33" s="415">
        <f t="shared" si="1"/>
        <v>17237</v>
      </c>
      <c r="I33" s="415">
        <f t="shared" si="1"/>
        <v>0</v>
      </c>
      <c r="J33" s="415">
        <f t="shared" si="1"/>
        <v>0</v>
      </c>
      <c r="K33" s="415">
        <f t="shared" si="1"/>
        <v>9153339</v>
      </c>
      <c r="L33" s="415">
        <f t="shared" si="1"/>
        <v>9112393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189108</v>
      </c>
      <c r="D36" s="418">
        <v>31664</v>
      </c>
      <c r="E36" s="418"/>
      <c r="F36" s="418"/>
      <c r="G36" s="418"/>
      <c r="H36" s="418">
        <v>8859</v>
      </c>
      <c r="I36" s="436"/>
      <c r="J36" s="436"/>
      <c r="K36" s="414">
        <f t="shared" ref="K36:K41" si="2">SUM(C36:J36)</f>
        <v>229631</v>
      </c>
      <c r="L36" s="412">
        <v>228650</v>
      </c>
    </row>
    <row r="37" spans="1:14" x14ac:dyDescent="0.2">
      <c r="A37" s="1817" t="s">
        <v>1288</v>
      </c>
      <c r="B37" s="267">
        <v>2120</v>
      </c>
      <c r="C37" s="412"/>
      <c r="D37" s="412"/>
      <c r="E37" s="412"/>
      <c r="F37" s="412"/>
      <c r="G37" s="412"/>
      <c r="H37" s="412"/>
      <c r="I37" s="436"/>
      <c r="J37" s="436"/>
      <c r="K37" s="414">
        <f t="shared" si="2"/>
        <v>0</v>
      </c>
      <c r="L37" s="412">
        <v>0</v>
      </c>
    </row>
    <row r="38" spans="1:14" x14ac:dyDescent="0.2">
      <c r="A38" s="1817" t="s">
        <v>222</v>
      </c>
      <c r="B38" s="267">
        <v>2130</v>
      </c>
      <c r="C38" s="412">
        <v>181873</v>
      </c>
      <c r="D38" s="412">
        <v>44428</v>
      </c>
      <c r="E38" s="412">
        <v>2397</v>
      </c>
      <c r="F38" s="412">
        <v>3143</v>
      </c>
      <c r="G38" s="412"/>
      <c r="H38" s="412">
        <v>534</v>
      </c>
      <c r="I38" s="436"/>
      <c r="J38" s="436"/>
      <c r="K38" s="414">
        <f t="shared" si="2"/>
        <v>232375</v>
      </c>
      <c r="L38" s="412">
        <v>234310</v>
      </c>
    </row>
    <row r="39" spans="1:14" x14ac:dyDescent="0.2">
      <c r="A39" s="1817" t="s">
        <v>223</v>
      </c>
      <c r="B39" s="267">
        <v>2140</v>
      </c>
      <c r="C39" s="412">
        <v>131287</v>
      </c>
      <c r="D39" s="412">
        <v>10883</v>
      </c>
      <c r="E39" s="412">
        <v>360</v>
      </c>
      <c r="F39" s="412"/>
      <c r="G39" s="412"/>
      <c r="H39" s="412"/>
      <c r="I39" s="436"/>
      <c r="J39" s="436"/>
      <c r="K39" s="414">
        <f t="shared" si="2"/>
        <v>142530</v>
      </c>
      <c r="L39" s="412">
        <v>143410</v>
      </c>
    </row>
    <row r="40" spans="1:14" x14ac:dyDescent="0.2">
      <c r="A40" s="1817" t="s">
        <v>224</v>
      </c>
      <c r="B40" s="267">
        <v>2150</v>
      </c>
      <c r="C40" s="412">
        <v>158811</v>
      </c>
      <c r="D40" s="412">
        <v>27562</v>
      </c>
      <c r="E40" s="412">
        <v>102983</v>
      </c>
      <c r="F40" s="412"/>
      <c r="G40" s="412"/>
      <c r="H40" s="412"/>
      <c r="I40" s="436"/>
      <c r="J40" s="436"/>
      <c r="K40" s="414">
        <f t="shared" si="2"/>
        <v>289356</v>
      </c>
      <c r="L40" s="412">
        <v>298130</v>
      </c>
    </row>
    <row r="41" spans="1:14" x14ac:dyDescent="0.2">
      <c r="A41" s="1817" t="s">
        <v>1987</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661079</v>
      </c>
      <c r="D42" s="415">
        <f t="shared" ref="D42:L42" si="3">SUM(D36:D41)</f>
        <v>114537</v>
      </c>
      <c r="E42" s="415">
        <f t="shared" si="3"/>
        <v>105740</v>
      </c>
      <c r="F42" s="415">
        <f t="shared" si="3"/>
        <v>3143</v>
      </c>
      <c r="G42" s="415">
        <f t="shared" si="3"/>
        <v>0</v>
      </c>
      <c r="H42" s="415">
        <f t="shared" si="3"/>
        <v>9393</v>
      </c>
      <c r="I42" s="415">
        <f t="shared" si="3"/>
        <v>0</v>
      </c>
      <c r="J42" s="415">
        <f t="shared" si="3"/>
        <v>0</v>
      </c>
      <c r="K42" s="415">
        <f t="shared" si="3"/>
        <v>893892</v>
      </c>
      <c r="L42" s="415">
        <f t="shared" si="3"/>
        <v>904500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136072</v>
      </c>
      <c r="D44" s="418">
        <v>22539</v>
      </c>
      <c r="E44" s="418">
        <v>109812</v>
      </c>
      <c r="F44" s="418">
        <v>5610</v>
      </c>
      <c r="G44" s="418"/>
      <c r="H44" s="418">
        <v>3524</v>
      </c>
      <c r="I44" s="436"/>
      <c r="J44" s="436"/>
      <c r="K44" s="420">
        <f>SUM(C44:J44)</f>
        <v>277557</v>
      </c>
      <c r="L44" s="418">
        <v>285523</v>
      </c>
    </row>
    <row r="45" spans="1:14" x14ac:dyDescent="0.2">
      <c r="A45" s="1817" t="s">
        <v>976</v>
      </c>
      <c r="B45" s="267">
        <v>2220</v>
      </c>
      <c r="C45" s="412">
        <v>201091</v>
      </c>
      <c r="D45" s="412">
        <v>47884</v>
      </c>
      <c r="E45" s="412">
        <v>1440</v>
      </c>
      <c r="F45" s="412">
        <v>21208</v>
      </c>
      <c r="G45" s="412">
        <v>3323</v>
      </c>
      <c r="H45" s="412">
        <v>4194</v>
      </c>
      <c r="I45" s="436"/>
      <c r="J45" s="436"/>
      <c r="K45" s="420">
        <f>SUM(C45:J45)</f>
        <v>279140</v>
      </c>
      <c r="L45" s="412">
        <v>283320</v>
      </c>
    </row>
    <row r="46" spans="1:14" x14ac:dyDescent="0.2">
      <c r="A46" s="1817" t="s">
        <v>977</v>
      </c>
      <c r="B46" s="267">
        <v>2230</v>
      </c>
      <c r="C46" s="412"/>
      <c r="D46" s="412"/>
      <c r="E46" s="412">
        <v>21463</v>
      </c>
      <c r="F46" s="412">
        <v>7325</v>
      </c>
      <c r="G46" s="412"/>
      <c r="H46" s="412"/>
      <c r="I46" s="436"/>
      <c r="J46" s="436"/>
      <c r="K46" s="420">
        <f>SUM(C46:J46)</f>
        <v>28788</v>
      </c>
      <c r="L46" s="412">
        <v>45656</v>
      </c>
    </row>
    <row r="47" spans="1:14" ht="12.75" customHeight="1" thickBot="1" x14ac:dyDescent="0.25">
      <c r="A47" s="887" t="s">
        <v>660</v>
      </c>
      <c r="B47" s="468" t="s">
        <v>33</v>
      </c>
      <c r="C47" s="415">
        <f>SUM(C44:C46)</f>
        <v>337163</v>
      </c>
      <c r="D47" s="415">
        <f t="shared" ref="D47:K47" si="4">SUM(D44:D46)</f>
        <v>70423</v>
      </c>
      <c r="E47" s="415">
        <f t="shared" si="4"/>
        <v>132715</v>
      </c>
      <c r="F47" s="415">
        <f t="shared" si="4"/>
        <v>34143</v>
      </c>
      <c r="G47" s="415">
        <f t="shared" si="4"/>
        <v>3323</v>
      </c>
      <c r="H47" s="415">
        <f t="shared" si="4"/>
        <v>7718</v>
      </c>
      <c r="I47" s="415">
        <f t="shared" si="4"/>
        <v>0</v>
      </c>
      <c r="J47" s="415">
        <f t="shared" si="4"/>
        <v>0</v>
      </c>
      <c r="K47" s="415">
        <f t="shared" si="4"/>
        <v>585485</v>
      </c>
      <c r="L47" s="415">
        <f>SUM(L44:L46)</f>
        <v>614499</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7804</v>
      </c>
      <c r="D49" s="418">
        <v>198747</v>
      </c>
      <c r="E49" s="418">
        <v>179270</v>
      </c>
      <c r="F49" s="418">
        <v>1014</v>
      </c>
      <c r="G49" s="418"/>
      <c r="H49" s="418">
        <v>37266</v>
      </c>
      <c r="I49" s="436"/>
      <c r="J49" s="436"/>
      <c r="K49" s="420">
        <f>SUM(C49:J49)</f>
        <v>424101</v>
      </c>
      <c r="L49" s="418">
        <v>416300</v>
      </c>
    </row>
    <row r="50" spans="1:14" x14ac:dyDescent="0.2">
      <c r="A50" s="1817" t="s">
        <v>979</v>
      </c>
      <c r="B50" s="267">
        <v>2320</v>
      </c>
      <c r="C50" s="412">
        <v>220266</v>
      </c>
      <c r="D50" s="412">
        <v>48259</v>
      </c>
      <c r="E50" s="412">
        <v>51091</v>
      </c>
      <c r="F50" s="412">
        <v>2871</v>
      </c>
      <c r="G50" s="412">
        <v>1161</v>
      </c>
      <c r="H50" s="412">
        <v>9714</v>
      </c>
      <c r="I50" s="436"/>
      <c r="J50" s="436"/>
      <c r="K50" s="420">
        <f>SUM(C50:J50)</f>
        <v>333362</v>
      </c>
      <c r="L50" s="412">
        <v>333050</v>
      </c>
    </row>
    <row r="51" spans="1:14" x14ac:dyDescent="0.2">
      <c r="A51" s="1817" t="s">
        <v>45</v>
      </c>
      <c r="B51" s="267">
        <v>2330</v>
      </c>
      <c r="C51" s="412">
        <v>91067</v>
      </c>
      <c r="D51" s="412">
        <v>9592</v>
      </c>
      <c r="E51" s="412"/>
      <c r="F51" s="412"/>
      <c r="G51" s="412"/>
      <c r="H51" s="412"/>
      <c r="I51" s="436"/>
      <c r="J51" s="436"/>
      <c r="K51" s="420">
        <f>SUM(C51:J51)</f>
        <v>100659</v>
      </c>
      <c r="L51" s="412">
        <v>100700</v>
      </c>
    </row>
    <row r="52" spans="1:14" ht="22.5" x14ac:dyDescent="0.2">
      <c r="A52" s="1818" t="s">
        <v>339</v>
      </c>
      <c r="B52" s="827" t="s">
        <v>431</v>
      </c>
      <c r="C52" s="691"/>
      <c r="D52" s="691"/>
      <c r="E52" s="691">
        <v>36131</v>
      </c>
      <c r="F52" s="691"/>
      <c r="G52" s="691"/>
      <c r="H52" s="691"/>
      <c r="I52" s="691"/>
      <c r="J52" s="691"/>
      <c r="K52" s="420">
        <f>SUM(C52:J52)</f>
        <v>36131</v>
      </c>
      <c r="L52" s="691">
        <v>35000</v>
      </c>
    </row>
    <row r="53" spans="1:14" ht="12.75" customHeight="1" thickBot="1" x14ac:dyDescent="0.25">
      <c r="A53" s="887" t="s">
        <v>833</v>
      </c>
      <c r="B53" s="468" t="s">
        <v>34</v>
      </c>
      <c r="C53" s="415">
        <f>SUM(C49:C52)</f>
        <v>319137</v>
      </c>
      <c r="D53" s="415">
        <f t="shared" ref="D53:L53" si="5">SUM(D49:D52)</f>
        <v>256598</v>
      </c>
      <c r="E53" s="415">
        <f t="shared" si="5"/>
        <v>266492</v>
      </c>
      <c r="F53" s="415">
        <f t="shared" si="5"/>
        <v>3885</v>
      </c>
      <c r="G53" s="415">
        <f t="shared" si="5"/>
        <v>1161</v>
      </c>
      <c r="H53" s="415">
        <f t="shared" si="5"/>
        <v>46980</v>
      </c>
      <c r="I53" s="415">
        <f t="shared" si="5"/>
        <v>0</v>
      </c>
      <c r="J53" s="415">
        <f t="shared" si="5"/>
        <v>0</v>
      </c>
      <c r="K53" s="415">
        <f t="shared" si="5"/>
        <v>894253</v>
      </c>
      <c r="L53" s="415">
        <f t="shared" si="5"/>
        <v>885050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580528</v>
      </c>
      <c r="D55" s="418">
        <v>127803</v>
      </c>
      <c r="E55" s="418">
        <v>43344</v>
      </c>
      <c r="F55" s="418">
        <v>10215</v>
      </c>
      <c r="G55" s="418">
        <v>4448</v>
      </c>
      <c r="H55" s="418">
        <v>5920</v>
      </c>
      <c r="I55" s="436"/>
      <c r="J55" s="436"/>
      <c r="K55" s="420">
        <f>SUM(C55:J55)</f>
        <v>772258</v>
      </c>
      <c r="L55" s="418">
        <v>812900</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580528</v>
      </c>
      <c r="D57" s="421">
        <f t="shared" ref="D57:K57" si="6">SUM(D55:D56)</f>
        <v>127803</v>
      </c>
      <c r="E57" s="421">
        <f t="shared" si="6"/>
        <v>43344</v>
      </c>
      <c r="F57" s="421">
        <f t="shared" si="6"/>
        <v>10215</v>
      </c>
      <c r="G57" s="421">
        <f t="shared" si="6"/>
        <v>4448</v>
      </c>
      <c r="H57" s="421">
        <f t="shared" si="6"/>
        <v>5920</v>
      </c>
      <c r="I57" s="421">
        <f t="shared" si="6"/>
        <v>0</v>
      </c>
      <c r="J57" s="421">
        <f t="shared" si="6"/>
        <v>0</v>
      </c>
      <c r="K57" s="421">
        <f t="shared" si="6"/>
        <v>772258</v>
      </c>
      <c r="L57" s="415">
        <f>SUM(L55:L56)</f>
        <v>812900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v>105292</v>
      </c>
      <c r="D59" s="418">
        <v>11642</v>
      </c>
      <c r="E59" s="418">
        <v>1375</v>
      </c>
      <c r="F59" s="418"/>
      <c r="G59" s="418"/>
      <c r="H59" s="418">
        <v>1374</v>
      </c>
      <c r="I59" s="436"/>
      <c r="J59" s="436"/>
      <c r="K59" s="420">
        <f t="shared" ref="K59:K64" si="7">SUM(C59:J59)</f>
        <v>119683</v>
      </c>
      <c r="L59" s="418">
        <v>125360</v>
      </c>
      <c r="M59" s="15"/>
      <c r="N59" s="15"/>
    </row>
    <row r="60" spans="1:14" s="16" customFormat="1" x14ac:dyDescent="0.2">
      <c r="A60" s="1817" t="s">
        <v>543</v>
      </c>
      <c r="B60" s="267">
        <v>2520</v>
      </c>
      <c r="C60" s="412">
        <v>42436</v>
      </c>
      <c r="D60" s="412">
        <v>26708</v>
      </c>
      <c r="E60" s="412">
        <v>14214</v>
      </c>
      <c r="F60" s="412">
        <v>198</v>
      </c>
      <c r="G60" s="412"/>
      <c r="H60" s="412">
        <v>2629</v>
      </c>
      <c r="I60" s="436"/>
      <c r="J60" s="436"/>
      <c r="K60" s="420">
        <f t="shared" si="7"/>
        <v>86185</v>
      </c>
      <c r="L60" s="412">
        <v>91100</v>
      </c>
      <c r="M60" s="15"/>
      <c r="N60" s="15"/>
    </row>
    <row r="61" spans="1:14" s="16" customFormat="1" x14ac:dyDescent="0.2">
      <c r="A61" s="1817" t="s">
        <v>221</v>
      </c>
      <c r="B61" s="267">
        <v>2540</v>
      </c>
      <c r="C61" s="412"/>
      <c r="D61" s="412"/>
      <c r="E61" s="412">
        <v>34274</v>
      </c>
      <c r="F61" s="412">
        <v>174795</v>
      </c>
      <c r="G61" s="412"/>
      <c r="H61" s="412"/>
      <c r="I61" s="436"/>
      <c r="J61" s="436"/>
      <c r="K61" s="420">
        <f t="shared" si="7"/>
        <v>209069</v>
      </c>
      <c r="L61" s="412">
        <v>197000</v>
      </c>
      <c r="M61" s="15"/>
      <c r="N61" s="15"/>
    </row>
    <row r="62" spans="1:14" s="16" customFormat="1" x14ac:dyDescent="0.2">
      <c r="A62" s="1817" t="s">
        <v>1129</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220352</v>
      </c>
      <c r="D63" s="412">
        <v>42025</v>
      </c>
      <c r="E63" s="412">
        <v>11340</v>
      </c>
      <c r="F63" s="412">
        <v>268691</v>
      </c>
      <c r="G63" s="412">
        <v>8908</v>
      </c>
      <c r="H63" s="412">
        <v>2802</v>
      </c>
      <c r="I63" s="436"/>
      <c r="J63" s="436"/>
      <c r="K63" s="420">
        <f t="shared" si="7"/>
        <v>554118</v>
      </c>
      <c r="L63" s="412">
        <v>563272</v>
      </c>
    </row>
    <row r="64" spans="1:14" s="15" customFormat="1" x14ac:dyDescent="0.2">
      <c r="A64" s="1824"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368080</v>
      </c>
      <c r="D65" s="415">
        <f t="shared" ref="D65:L65" si="8">SUM(D59:D64)</f>
        <v>80375</v>
      </c>
      <c r="E65" s="415">
        <f t="shared" si="8"/>
        <v>61203</v>
      </c>
      <c r="F65" s="415">
        <f t="shared" si="8"/>
        <v>443684</v>
      </c>
      <c r="G65" s="415">
        <f t="shared" si="8"/>
        <v>8908</v>
      </c>
      <c r="H65" s="415">
        <f t="shared" si="8"/>
        <v>6805</v>
      </c>
      <c r="I65" s="415">
        <f t="shared" si="8"/>
        <v>0</v>
      </c>
      <c r="J65" s="415">
        <f t="shared" si="8"/>
        <v>0</v>
      </c>
      <c r="K65" s="415">
        <f t="shared" si="8"/>
        <v>969055</v>
      </c>
      <c r="L65" s="415">
        <f t="shared" si="8"/>
        <v>976732</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v>6300</v>
      </c>
      <c r="G68" s="412"/>
      <c r="H68" s="412"/>
      <c r="I68" s="436"/>
      <c r="J68" s="436"/>
      <c r="K68" s="420">
        <f>SUM(C68:J68)</f>
        <v>6300</v>
      </c>
      <c r="L68" s="412">
        <v>6300</v>
      </c>
      <c r="M68" s="15"/>
      <c r="N68" s="15"/>
    </row>
    <row r="69" spans="1:14" s="16" customFormat="1" x14ac:dyDescent="0.2">
      <c r="A69" s="1817" t="s">
        <v>1251</v>
      </c>
      <c r="B69" s="267">
        <v>2630</v>
      </c>
      <c r="C69" s="412"/>
      <c r="D69" s="412"/>
      <c r="E69" s="412"/>
      <c r="F69" s="412">
        <v>122</v>
      </c>
      <c r="G69" s="412"/>
      <c r="H69" s="412"/>
      <c r="I69" s="436"/>
      <c r="J69" s="436"/>
      <c r="K69" s="420">
        <f>SUM(C69:J69)</f>
        <v>122</v>
      </c>
      <c r="L69" s="412">
        <v>2800</v>
      </c>
      <c r="M69" s="15"/>
      <c r="N69" s="15"/>
    </row>
    <row r="70" spans="1:14" s="16" customFormat="1" x14ac:dyDescent="0.2">
      <c r="A70" s="1817" t="s">
        <v>472</v>
      </c>
      <c r="B70" s="267">
        <v>2640</v>
      </c>
      <c r="C70" s="412"/>
      <c r="D70" s="412"/>
      <c r="E70" s="412"/>
      <c r="F70" s="412"/>
      <c r="G70" s="412"/>
      <c r="H70" s="412"/>
      <c r="I70" s="436"/>
      <c r="J70" s="436"/>
      <c r="K70" s="420">
        <f>SUM(C70:J70)</f>
        <v>0</v>
      </c>
      <c r="L70" s="412">
        <v>500</v>
      </c>
      <c r="M70" s="15"/>
      <c r="N70" s="15"/>
    </row>
    <row r="71" spans="1:14" s="16" customFormat="1" x14ac:dyDescent="0.2">
      <c r="A71" s="1817" t="s">
        <v>473</v>
      </c>
      <c r="B71" s="267">
        <v>2660</v>
      </c>
      <c r="C71" s="412">
        <v>2996</v>
      </c>
      <c r="D71" s="412">
        <v>7744</v>
      </c>
      <c r="E71" s="412">
        <v>6000</v>
      </c>
      <c r="F71" s="412">
        <v>55245</v>
      </c>
      <c r="G71" s="412">
        <v>16510</v>
      </c>
      <c r="H71" s="412"/>
      <c r="I71" s="436"/>
      <c r="J71" s="436"/>
      <c r="K71" s="420">
        <f>SUM(C71:J71)</f>
        <v>88495</v>
      </c>
      <c r="L71" s="412">
        <v>236700</v>
      </c>
      <c r="M71" s="15"/>
      <c r="N71" s="15"/>
    </row>
    <row r="72" spans="1:14" s="16" customFormat="1" ht="12.75" customHeight="1" thickBot="1" x14ac:dyDescent="0.25">
      <c r="A72" s="887" t="s">
        <v>38</v>
      </c>
      <c r="B72" s="465" t="s">
        <v>37</v>
      </c>
      <c r="C72" s="415">
        <f>SUM(C67:C71)</f>
        <v>2996</v>
      </c>
      <c r="D72" s="415">
        <f t="shared" ref="D72:K72" si="9">SUM(D67:D71)</f>
        <v>7744</v>
      </c>
      <c r="E72" s="415">
        <f t="shared" si="9"/>
        <v>6000</v>
      </c>
      <c r="F72" s="415">
        <f t="shared" si="9"/>
        <v>61667</v>
      </c>
      <c r="G72" s="415">
        <f t="shared" si="9"/>
        <v>16510</v>
      </c>
      <c r="H72" s="415">
        <f t="shared" si="9"/>
        <v>0</v>
      </c>
      <c r="I72" s="415">
        <f t="shared" si="9"/>
        <v>0</v>
      </c>
      <c r="J72" s="415">
        <f t="shared" si="9"/>
        <v>0</v>
      </c>
      <c r="K72" s="415">
        <f t="shared" si="9"/>
        <v>94917</v>
      </c>
      <c r="L72" s="415">
        <f>SUM(L67:L71)</f>
        <v>246300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2268983</v>
      </c>
      <c r="D74" s="425">
        <f t="shared" ref="D74:K74" si="10">SUM(D42,D47,D53,D57,D65,D72,D73)</f>
        <v>657480</v>
      </c>
      <c r="E74" s="425">
        <f t="shared" si="10"/>
        <v>615494</v>
      </c>
      <c r="F74" s="425">
        <f t="shared" si="10"/>
        <v>556737</v>
      </c>
      <c r="G74" s="425">
        <f t="shared" si="10"/>
        <v>34350</v>
      </c>
      <c r="H74" s="425">
        <f t="shared" si="10"/>
        <v>76816</v>
      </c>
      <c r="I74" s="425">
        <f t="shared" si="10"/>
        <v>0</v>
      </c>
      <c r="J74" s="425">
        <f t="shared" si="10"/>
        <v>0</v>
      </c>
      <c r="K74" s="425">
        <f t="shared" si="10"/>
        <v>4209860</v>
      </c>
      <c r="L74" s="425">
        <f>SUM(L42,L47,L53,L57,L65,L72,L73)</f>
        <v>4439981</v>
      </c>
    </row>
    <row r="75" spans="1:14" s="24" customFormat="1" ht="18" customHeight="1" thickTop="1" thickBot="1" x14ac:dyDescent="0.25">
      <c r="A75" s="1816" t="s">
        <v>50</v>
      </c>
      <c r="B75" s="1810" t="s">
        <v>674</v>
      </c>
      <c r="C75" s="423">
        <v>173852</v>
      </c>
      <c r="D75" s="423">
        <v>20600</v>
      </c>
      <c r="E75" s="423">
        <v>4921</v>
      </c>
      <c r="F75" s="423">
        <v>15964</v>
      </c>
      <c r="G75" s="423"/>
      <c r="H75" s="423"/>
      <c r="I75" s="429"/>
      <c r="J75" s="429"/>
      <c r="K75" s="415">
        <f>SUM(C75:J75)</f>
        <v>215337</v>
      </c>
      <c r="L75" s="424">
        <v>226279</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v>0</v>
      </c>
    </row>
    <row r="79" spans="1:14" x14ac:dyDescent="0.2">
      <c r="A79" s="1817" t="s">
        <v>349</v>
      </c>
      <c r="B79" s="267">
        <v>4120</v>
      </c>
      <c r="C79" s="413"/>
      <c r="D79" s="413"/>
      <c r="E79" s="412"/>
      <c r="F79" s="413"/>
      <c r="G79" s="413"/>
      <c r="H79" s="412"/>
      <c r="I79" s="507"/>
      <c r="J79" s="507"/>
      <c r="K79" s="414">
        <f t="shared" si="11"/>
        <v>0</v>
      </c>
      <c r="L79" s="412">
        <v>1140000</v>
      </c>
    </row>
    <row r="80" spans="1:14" x14ac:dyDescent="0.2">
      <c r="A80" s="1817" t="s">
        <v>350</v>
      </c>
      <c r="B80" s="267">
        <v>4130</v>
      </c>
      <c r="C80" s="413"/>
      <c r="D80" s="413"/>
      <c r="E80" s="412"/>
      <c r="F80" s="413"/>
      <c r="G80" s="413"/>
      <c r="H80" s="412"/>
      <c r="I80" s="507"/>
      <c r="J80" s="507"/>
      <c r="K80" s="414">
        <f t="shared" si="11"/>
        <v>0</v>
      </c>
      <c r="L80" s="412">
        <v>0</v>
      </c>
    </row>
    <row r="81" spans="1:12" x14ac:dyDescent="0.2">
      <c r="A81" s="1817" t="s">
        <v>812</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c r="F83" s="413"/>
      <c r="G83" s="413"/>
      <c r="H83" s="412"/>
      <c r="I83" s="507"/>
      <c r="J83" s="507"/>
      <c r="K83" s="414">
        <f t="shared" si="11"/>
        <v>0</v>
      </c>
      <c r="L83" s="412">
        <v>12445</v>
      </c>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1152445</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v>1181482</v>
      </c>
      <c r="I86" s="507"/>
      <c r="J86" s="507"/>
      <c r="K86" s="520">
        <f t="shared" ref="K86:K98" si="12">H86</f>
        <v>1181482</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5">
        <v>4200</v>
      </c>
      <c r="C92" s="413"/>
      <c r="D92" s="413"/>
      <c r="E92" s="437"/>
      <c r="F92" s="413"/>
      <c r="G92" s="413"/>
      <c r="H92" s="1062">
        <f>SUM(H85:H91)</f>
        <v>1181482</v>
      </c>
      <c r="I92" s="507"/>
      <c r="J92" s="507"/>
      <c r="K92" s="520">
        <f t="shared" si="12"/>
        <v>1181482</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0</v>
      </c>
      <c r="F102" s="413"/>
      <c r="G102" s="413"/>
      <c r="H102" s="425">
        <f>SUM(H84,H92,H100,H101)</f>
        <v>1181482</v>
      </c>
      <c r="I102" s="507"/>
      <c r="J102" s="507"/>
      <c r="K102" s="425">
        <f>SUM(K84,K92,K100,K101)</f>
        <v>1181482</v>
      </c>
      <c r="L102" s="425">
        <f>SUM(L84,L92,L100,L101)</f>
        <v>1152445</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9398167</v>
      </c>
      <c r="D114" s="415">
        <f t="shared" ref="D114:K114" si="13">SUM(D33,D74,D75,D102,D112,D113)</f>
        <v>2023423</v>
      </c>
      <c r="E114" s="415">
        <f t="shared" si="13"/>
        <v>761331</v>
      </c>
      <c r="F114" s="415">
        <f t="shared" si="13"/>
        <v>873264</v>
      </c>
      <c r="G114" s="415">
        <f t="shared" si="13"/>
        <v>428298</v>
      </c>
      <c r="H114" s="415">
        <f>SUM(H33,H74,H75,H102,H112,H113)</f>
        <v>1275535</v>
      </c>
      <c r="I114" s="415">
        <f t="shared" si="13"/>
        <v>0</v>
      </c>
      <c r="J114" s="415">
        <f t="shared" si="13"/>
        <v>0</v>
      </c>
      <c r="K114" s="415">
        <f t="shared" si="13"/>
        <v>14760018</v>
      </c>
      <c r="L114" s="415">
        <f>SUM(L33,L74,L75,L102,L112,L113)</f>
        <v>14931098</v>
      </c>
    </row>
    <row r="115" spans="1:14" ht="23.25" thickTop="1" x14ac:dyDescent="0.2">
      <c r="A115" s="1829" t="s">
        <v>1177</v>
      </c>
      <c r="B115" s="892"/>
      <c r="C115" s="416"/>
      <c r="D115" s="416"/>
      <c r="E115" s="416"/>
      <c r="F115" s="416"/>
      <c r="G115" s="416"/>
      <c r="H115" s="416"/>
      <c r="I115" s="416"/>
      <c r="J115" s="416"/>
      <c r="K115" s="440">
        <f>'Revenues 9-14'!C275-'Expenditures 15-22'!K114</f>
        <v>-93886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v>10999</v>
      </c>
      <c r="F123" s="412"/>
      <c r="G123" s="412">
        <v>9880</v>
      </c>
      <c r="H123" s="412"/>
      <c r="I123" s="436"/>
      <c r="J123" s="436"/>
      <c r="K123" s="415">
        <f>SUM(C123:J123)</f>
        <v>20879</v>
      </c>
      <c r="L123" s="412">
        <v>144600</v>
      </c>
    </row>
    <row r="124" spans="1:14" ht="14.25" thickTop="1" thickBot="1" x14ac:dyDescent="0.25">
      <c r="A124" s="1817" t="s">
        <v>221</v>
      </c>
      <c r="B124" s="267">
        <v>2540</v>
      </c>
      <c r="C124" s="412">
        <v>432238</v>
      </c>
      <c r="D124" s="412">
        <v>75157</v>
      </c>
      <c r="E124" s="412">
        <v>418565</v>
      </c>
      <c r="F124" s="412">
        <v>72029</v>
      </c>
      <c r="G124" s="412">
        <v>62076</v>
      </c>
      <c r="H124" s="412"/>
      <c r="I124" s="436"/>
      <c r="J124" s="436"/>
      <c r="K124" s="415">
        <f>SUM(C124:J124)</f>
        <v>1060065</v>
      </c>
      <c r="L124" s="412">
        <v>1038500</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432238</v>
      </c>
      <c r="D127" s="415">
        <f t="shared" ref="D127:L127" si="14">SUM(D122:D126)</f>
        <v>75157</v>
      </c>
      <c r="E127" s="415">
        <f t="shared" si="14"/>
        <v>429564</v>
      </c>
      <c r="F127" s="415">
        <f t="shared" si="14"/>
        <v>72029</v>
      </c>
      <c r="G127" s="415">
        <f t="shared" si="14"/>
        <v>71956</v>
      </c>
      <c r="H127" s="415">
        <f t="shared" si="14"/>
        <v>0</v>
      </c>
      <c r="I127" s="415">
        <f t="shared" si="14"/>
        <v>0</v>
      </c>
      <c r="J127" s="415">
        <f t="shared" si="14"/>
        <v>0</v>
      </c>
      <c r="K127" s="415">
        <f t="shared" si="14"/>
        <v>1080944</v>
      </c>
      <c r="L127" s="415">
        <f t="shared" si="14"/>
        <v>1183100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432238</v>
      </c>
      <c r="D129" s="425">
        <f t="shared" ref="D129:L129" si="15">SUM(D120,D127,D128)</f>
        <v>75157</v>
      </c>
      <c r="E129" s="425">
        <f t="shared" si="15"/>
        <v>429564</v>
      </c>
      <c r="F129" s="425">
        <f t="shared" si="15"/>
        <v>72029</v>
      </c>
      <c r="G129" s="425">
        <f t="shared" si="15"/>
        <v>71956</v>
      </c>
      <c r="H129" s="425">
        <f t="shared" si="15"/>
        <v>0</v>
      </c>
      <c r="I129" s="425">
        <f t="shared" si="15"/>
        <v>0</v>
      </c>
      <c r="J129" s="425">
        <f t="shared" si="15"/>
        <v>0</v>
      </c>
      <c r="K129" s="425">
        <f t="shared" si="15"/>
        <v>1080944</v>
      </c>
      <c r="L129" s="425">
        <f t="shared" si="15"/>
        <v>1183100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0</v>
      </c>
    </row>
    <row r="150" spans="1:14" ht="12.75" customHeight="1" thickTop="1" thickBot="1" x14ac:dyDescent="0.25">
      <c r="A150" s="2244" t="s">
        <v>724</v>
      </c>
      <c r="B150" s="2245"/>
      <c r="C150" s="415">
        <f>SUM(C129,C130,C138,C148,C149)</f>
        <v>432238</v>
      </c>
      <c r="D150" s="415">
        <f t="shared" ref="D150:K150" si="16">SUM(D129,D130,D138,D148,D149)</f>
        <v>75157</v>
      </c>
      <c r="E150" s="415">
        <f t="shared" si="16"/>
        <v>429564</v>
      </c>
      <c r="F150" s="415">
        <f t="shared" si="16"/>
        <v>72029</v>
      </c>
      <c r="G150" s="415">
        <f t="shared" si="16"/>
        <v>71956</v>
      </c>
      <c r="H150" s="415">
        <f t="shared" si="16"/>
        <v>0</v>
      </c>
      <c r="I150" s="415">
        <f t="shared" si="16"/>
        <v>0</v>
      </c>
      <c r="J150" s="415">
        <f t="shared" si="16"/>
        <v>0</v>
      </c>
      <c r="K150" s="415">
        <f t="shared" si="16"/>
        <v>1080944</v>
      </c>
      <c r="L150" s="415">
        <f>SUM(L129,L130,L138,L148,L149)</f>
        <v>1183100</v>
      </c>
    </row>
    <row r="151" spans="1:14" ht="12.75" customHeight="1" thickTop="1" x14ac:dyDescent="0.2">
      <c r="A151" s="2240" t="s">
        <v>1403</v>
      </c>
      <c r="B151" s="2241"/>
      <c r="C151" s="416"/>
      <c r="D151" s="416"/>
      <c r="E151" s="416"/>
      <c r="F151" s="416"/>
      <c r="G151" s="416"/>
      <c r="H151" s="416"/>
      <c r="I151" s="416"/>
      <c r="J151" s="413"/>
      <c r="K151" s="440">
        <f>'Revenues 9-14'!D275-'Expenditures 15-22'!K150</f>
        <v>160288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80710</v>
      </c>
      <c r="I163" s="413"/>
      <c r="J163" s="413"/>
      <c r="K163" s="414">
        <f>SUM(C163:H163)</f>
        <v>80710</v>
      </c>
      <c r="L163" s="1867">
        <v>79734</v>
      </c>
    </row>
    <row r="164" spans="1:14" ht="33.75" customHeight="1" x14ac:dyDescent="0.2">
      <c r="A164" s="1837" t="s">
        <v>293</v>
      </c>
      <c r="B164" s="536" t="s">
        <v>32</v>
      </c>
      <c r="C164" s="413"/>
      <c r="D164" s="413"/>
      <c r="E164" s="413"/>
      <c r="F164" s="413"/>
      <c r="G164" s="413"/>
      <c r="H164" s="1870">
        <v>339582</v>
      </c>
      <c r="I164" s="413"/>
      <c r="J164" s="413"/>
      <c r="K164" s="414">
        <f>SUM(C164:J164)</f>
        <v>339582</v>
      </c>
      <c r="L164" s="1870">
        <v>288212</v>
      </c>
    </row>
    <row r="165" spans="1:14" ht="13.5" customHeight="1" thickBot="1" x14ac:dyDescent="0.25">
      <c r="A165" s="1821" t="s">
        <v>885</v>
      </c>
      <c r="B165" s="537" t="s">
        <v>88</v>
      </c>
      <c r="C165" s="413"/>
      <c r="D165" s="413"/>
      <c r="E165" s="426"/>
      <c r="F165" s="413"/>
      <c r="G165" s="413"/>
      <c r="H165" s="1870">
        <v>856</v>
      </c>
      <c r="I165" s="507"/>
      <c r="J165" s="413"/>
      <c r="K165" s="414">
        <f>SUM(C165:J165)</f>
        <v>856</v>
      </c>
      <c r="L165" s="1870">
        <v>1000</v>
      </c>
    </row>
    <row r="166" spans="1:14" ht="12.75" customHeight="1" thickTop="1" thickBot="1" x14ac:dyDescent="0.25">
      <c r="A166" s="887" t="s">
        <v>743</v>
      </c>
      <c r="B166" s="468" t="s">
        <v>582</v>
      </c>
      <c r="C166" s="413"/>
      <c r="D166" s="413"/>
      <c r="E166" s="428">
        <f>SUM(E162,E163,E164,E165)</f>
        <v>0</v>
      </c>
      <c r="F166" s="413"/>
      <c r="G166" s="413"/>
      <c r="H166" s="425">
        <f>SUM(H162,H163,H164,H165)</f>
        <v>421148</v>
      </c>
      <c r="I166" s="437"/>
      <c r="J166" s="413"/>
      <c r="K166" s="425">
        <f>SUM(K162,K163,K164,K165)</f>
        <v>421148</v>
      </c>
      <c r="L166" s="425">
        <f>SUM(L162,L163,L164,L165)</f>
        <v>368946</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421148</v>
      </c>
      <c r="I168" s="437"/>
      <c r="J168" s="413"/>
      <c r="K168" s="425">
        <f>SUM(K154,K166,K167)</f>
        <v>421148</v>
      </c>
      <c r="L168" s="425">
        <f>SUM(L154,L166,L167)</f>
        <v>368946</v>
      </c>
    </row>
    <row r="169" spans="1:14" ht="23.25" thickTop="1" x14ac:dyDescent="0.2">
      <c r="A169" s="1829" t="s">
        <v>1177</v>
      </c>
      <c r="B169" s="467"/>
      <c r="C169" s="413"/>
      <c r="D169" s="413"/>
      <c r="E169" s="413"/>
      <c r="F169" s="413"/>
      <c r="G169" s="413"/>
      <c r="H169" s="416"/>
      <c r="I169" s="413"/>
      <c r="J169" s="413"/>
      <c r="K169" s="440">
        <f>'Revenues 9-14'!E275-'Expenditures 15-22'!K168</f>
        <v>-174423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284194</v>
      </c>
      <c r="D176" s="412">
        <v>35717</v>
      </c>
      <c r="E176" s="412">
        <v>40481</v>
      </c>
      <c r="F176" s="412">
        <v>38602</v>
      </c>
      <c r="G176" s="412">
        <v>18344</v>
      </c>
      <c r="H176" s="412">
        <v>858</v>
      </c>
      <c r="I176" s="436"/>
      <c r="J176" s="436"/>
      <c r="K176" s="414">
        <f>SUM(C176:J176)</f>
        <v>418196</v>
      </c>
      <c r="L176" s="412">
        <v>564950</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284194</v>
      </c>
      <c r="D178" s="425">
        <f t="shared" ref="D178:J178" si="17">SUM(D174,D176,D177)</f>
        <v>35717</v>
      </c>
      <c r="E178" s="425">
        <f t="shared" si="17"/>
        <v>40481</v>
      </c>
      <c r="F178" s="425">
        <f t="shared" si="17"/>
        <v>38602</v>
      </c>
      <c r="G178" s="425">
        <f t="shared" si="17"/>
        <v>18344</v>
      </c>
      <c r="H178" s="425">
        <f t="shared" si="17"/>
        <v>858</v>
      </c>
      <c r="I178" s="425">
        <f t="shared" si="17"/>
        <v>0</v>
      </c>
      <c r="J178" s="425">
        <f t="shared" si="17"/>
        <v>0</v>
      </c>
      <c r="K178" s="425">
        <f>SUM(K174,K176,K177)</f>
        <v>418196</v>
      </c>
      <c r="L178" s="425">
        <f>SUM(L174, L176:L177)</f>
        <v>564950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0</v>
      </c>
    </row>
    <row r="183" spans="1:14" x14ac:dyDescent="0.2">
      <c r="A183" s="1817" t="s">
        <v>349</v>
      </c>
      <c r="B183" s="267">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284194</v>
      </c>
      <c r="D204" s="415">
        <f>SUM(D178,D179)</f>
        <v>35717</v>
      </c>
      <c r="E204" s="415">
        <f>SUM(E178,E179,E190)</f>
        <v>40481</v>
      </c>
      <c r="F204" s="415">
        <f>SUM(F178,F179)</f>
        <v>38602</v>
      </c>
      <c r="G204" s="415">
        <f>SUM(G178,G179)</f>
        <v>18344</v>
      </c>
      <c r="H204" s="415">
        <f>SUM(H178,H179,H190,H202,H203)</f>
        <v>858</v>
      </c>
      <c r="I204" s="415">
        <f>SUM(I178,I179)</f>
        <v>0</v>
      </c>
      <c r="J204" s="415">
        <f>SUM(J178,J179)</f>
        <v>0</v>
      </c>
      <c r="K204" s="414">
        <f>SUM(K178,K179,K190,K202,K203)</f>
        <v>418196</v>
      </c>
      <c r="L204" s="415">
        <f>SUM(L178,L179,L190,L202,L203)</f>
        <v>564950</v>
      </c>
    </row>
    <row r="205" spans="1:14" ht="23.25" thickTop="1" x14ac:dyDescent="0.2">
      <c r="A205" s="1829" t="s">
        <v>1177</v>
      </c>
      <c r="B205" s="467"/>
      <c r="C205" s="416"/>
      <c r="D205" s="416"/>
      <c r="E205" s="416"/>
      <c r="F205" s="416"/>
      <c r="G205" s="416"/>
      <c r="H205" s="416"/>
      <c r="I205" s="413"/>
      <c r="J205" s="413"/>
      <c r="K205" s="440">
        <f>'Revenues 9-14'!F275-'Expenditures 15-22'!K204</f>
        <v>-15593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68933</v>
      </c>
      <c r="E209" s="413"/>
      <c r="F209" s="413"/>
      <c r="G209" s="413"/>
      <c r="H209" s="413"/>
      <c r="I209" s="413"/>
      <c r="J209" s="413"/>
      <c r="K209" s="414">
        <f>D209</f>
        <v>68933</v>
      </c>
      <c r="L209" s="412">
        <v>70518</v>
      </c>
    </row>
    <row r="210" spans="1:12" x14ac:dyDescent="0.2">
      <c r="A210" s="1817" t="s">
        <v>171</v>
      </c>
      <c r="B210" s="267" t="s">
        <v>1143</v>
      </c>
      <c r="C210" s="413"/>
      <c r="D210" s="436">
        <v>19690</v>
      </c>
      <c r="E210" s="413"/>
      <c r="F210" s="413"/>
      <c r="G210" s="413"/>
      <c r="H210" s="413"/>
      <c r="I210" s="413"/>
      <c r="J210" s="413"/>
      <c r="K210" s="414">
        <f t="shared" ref="K210:K222" si="19">D210</f>
        <v>19690</v>
      </c>
      <c r="L210" s="412">
        <v>26625</v>
      </c>
    </row>
    <row r="211" spans="1:12" x14ac:dyDescent="0.2">
      <c r="A211" s="1817" t="s">
        <v>172</v>
      </c>
      <c r="B211" s="267">
        <v>1200</v>
      </c>
      <c r="C211" s="413"/>
      <c r="D211" s="412">
        <v>123751</v>
      </c>
      <c r="E211" s="413"/>
      <c r="F211" s="413"/>
      <c r="G211" s="413"/>
      <c r="H211" s="413"/>
      <c r="I211" s="413"/>
      <c r="J211" s="413"/>
      <c r="K211" s="414">
        <f t="shared" si="19"/>
        <v>123751</v>
      </c>
      <c r="L211" s="412">
        <v>131270</v>
      </c>
    </row>
    <row r="212" spans="1:12" x14ac:dyDescent="0.2">
      <c r="A212" s="1817" t="s">
        <v>318</v>
      </c>
      <c r="B212" s="267" t="s">
        <v>1144</v>
      </c>
      <c r="C212" s="413"/>
      <c r="D212" s="436"/>
      <c r="E212" s="413"/>
      <c r="F212" s="413"/>
      <c r="G212" s="413"/>
      <c r="H212" s="413"/>
      <c r="I212" s="413"/>
      <c r="J212" s="413"/>
      <c r="K212" s="414">
        <f t="shared" si="19"/>
        <v>0</v>
      </c>
      <c r="L212" s="412">
        <v>1900</v>
      </c>
    </row>
    <row r="213" spans="1:12" x14ac:dyDescent="0.2">
      <c r="A213" s="1817" t="s">
        <v>319</v>
      </c>
      <c r="B213" s="267">
        <v>1250</v>
      </c>
      <c r="C213" s="413"/>
      <c r="D213" s="412">
        <v>10285</v>
      </c>
      <c r="E213" s="413"/>
      <c r="F213" s="413"/>
      <c r="G213" s="413"/>
      <c r="H213" s="413"/>
      <c r="I213" s="413"/>
      <c r="J213" s="413"/>
      <c r="K213" s="414">
        <f t="shared" si="19"/>
        <v>10285</v>
      </c>
      <c r="L213" s="412">
        <v>10097</v>
      </c>
    </row>
    <row r="214" spans="1:12" x14ac:dyDescent="0.2">
      <c r="A214" s="1817" t="s">
        <v>320</v>
      </c>
      <c r="B214" s="267" t="s">
        <v>169</v>
      </c>
      <c r="C214" s="413"/>
      <c r="D214" s="436"/>
      <c r="E214" s="413"/>
      <c r="F214" s="413"/>
      <c r="G214" s="413"/>
      <c r="H214" s="413"/>
      <c r="I214" s="413"/>
      <c r="J214" s="413"/>
      <c r="K214" s="414">
        <f t="shared" si="19"/>
        <v>0</v>
      </c>
      <c r="L214" s="412">
        <v>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c r="E216" s="413"/>
      <c r="F216" s="413"/>
      <c r="G216" s="413"/>
      <c r="H216" s="413"/>
      <c r="I216" s="413"/>
      <c r="J216" s="413"/>
      <c r="K216" s="414">
        <f t="shared" si="19"/>
        <v>0</v>
      </c>
      <c r="L216" s="412">
        <v>0</v>
      </c>
    </row>
    <row r="217" spans="1:12" x14ac:dyDescent="0.2">
      <c r="A217" s="1817" t="s">
        <v>1139</v>
      </c>
      <c r="B217" s="267">
        <v>1500</v>
      </c>
      <c r="C217" s="413"/>
      <c r="D217" s="412">
        <v>2771</v>
      </c>
      <c r="E217" s="413"/>
      <c r="F217" s="413"/>
      <c r="G217" s="413"/>
      <c r="H217" s="413"/>
      <c r="I217" s="413"/>
      <c r="J217" s="413"/>
      <c r="K217" s="414">
        <f t="shared" si="19"/>
        <v>2771</v>
      </c>
      <c r="L217" s="412">
        <v>3485</v>
      </c>
    </row>
    <row r="218" spans="1:12" x14ac:dyDescent="0.2">
      <c r="A218" s="1817" t="s">
        <v>1140</v>
      </c>
      <c r="B218" s="267">
        <v>1600</v>
      </c>
      <c r="C218" s="413"/>
      <c r="D218" s="412"/>
      <c r="E218" s="413"/>
      <c r="F218" s="413"/>
      <c r="G218" s="413"/>
      <c r="H218" s="413"/>
      <c r="I218" s="413"/>
      <c r="J218" s="413"/>
      <c r="K218" s="414">
        <f t="shared" si="19"/>
        <v>0</v>
      </c>
      <c r="L218" s="412">
        <v>0</v>
      </c>
    </row>
    <row r="219" spans="1:12" x14ac:dyDescent="0.2">
      <c r="A219" s="1817" t="s">
        <v>1165</v>
      </c>
      <c r="B219" s="267">
        <v>1650</v>
      </c>
      <c r="C219" s="413"/>
      <c r="D219" s="412">
        <v>974</v>
      </c>
      <c r="E219" s="413"/>
      <c r="F219" s="413"/>
      <c r="G219" s="413"/>
      <c r="H219" s="413"/>
      <c r="I219" s="413"/>
      <c r="J219" s="413"/>
      <c r="K219" s="414">
        <f t="shared" si="19"/>
        <v>974</v>
      </c>
      <c r="L219" s="412">
        <v>1000</v>
      </c>
    </row>
    <row r="220" spans="1:12" x14ac:dyDescent="0.2">
      <c r="A220" s="1817" t="s">
        <v>841</v>
      </c>
      <c r="B220" s="267" t="s">
        <v>170</v>
      </c>
      <c r="C220" s="413"/>
      <c r="D220" s="436"/>
      <c r="E220" s="413"/>
      <c r="F220" s="413"/>
      <c r="G220" s="413"/>
      <c r="H220" s="413"/>
      <c r="I220" s="413"/>
      <c r="J220" s="413"/>
      <c r="K220" s="414">
        <f t="shared" si="19"/>
        <v>0</v>
      </c>
      <c r="L220" s="412">
        <v>0</v>
      </c>
    </row>
    <row r="221" spans="1:12" x14ac:dyDescent="0.2">
      <c r="A221" s="1817" t="s">
        <v>1285</v>
      </c>
      <c r="B221" s="267">
        <v>1800</v>
      </c>
      <c r="C221" s="413"/>
      <c r="D221" s="412">
        <v>18668</v>
      </c>
      <c r="E221" s="413"/>
      <c r="F221" s="413"/>
      <c r="G221" s="413"/>
      <c r="H221" s="413"/>
      <c r="I221" s="413"/>
      <c r="J221" s="413"/>
      <c r="K221" s="414">
        <f t="shared" si="19"/>
        <v>18668</v>
      </c>
      <c r="L221" s="412">
        <v>13987</v>
      </c>
    </row>
    <row r="222" spans="1:12" x14ac:dyDescent="0.2">
      <c r="A222" s="1817"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245072</v>
      </c>
      <c r="E223" s="413"/>
      <c r="F223" s="413"/>
      <c r="G223" s="413"/>
      <c r="H223" s="413"/>
      <c r="I223" s="413"/>
      <c r="J223" s="413"/>
      <c r="K223" s="415">
        <f>SUM(K209:K222)</f>
        <v>245072</v>
      </c>
      <c r="L223" s="415">
        <f>SUM(L209:L222)</f>
        <v>258882</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2388</v>
      </c>
      <c r="E226" s="413"/>
      <c r="F226" s="413"/>
      <c r="G226" s="413"/>
      <c r="H226" s="413"/>
      <c r="I226" s="413"/>
      <c r="J226" s="413"/>
      <c r="K226" s="414">
        <f t="shared" ref="K226:K231" si="20">D226</f>
        <v>2388</v>
      </c>
      <c r="L226" s="412">
        <v>2755</v>
      </c>
    </row>
    <row r="227" spans="1:12" x14ac:dyDescent="0.2">
      <c r="A227" s="1817" t="s">
        <v>1288</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v>34612</v>
      </c>
      <c r="E228" s="413"/>
      <c r="F228" s="413"/>
      <c r="G228" s="413"/>
      <c r="H228" s="413"/>
      <c r="I228" s="413"/>
      <c r="J228" s="413"/>
      <c r="K228" s="414">
        <f t="shared" si="20"/>
        <v>34612</v>
      </c>
      <c r="L228" s="412">
        <v>36600</v>
      </c>
    </row>
    <row r="229" spans="1:12" x14ac:dyDescent="0.2">
      <c r="A229" s="1817" t="s">
        <v>223</v>
      </c>
      <c r="B229" s="267">
        <v>2140</v>
      </c>
      <c r="C229" s="413"/>
      <c r="D229" s="412">
        <v>1875</v>
      </c>
      <c r="E229" s="413"/>
      <c r="F229" s="413"/>
      <c r="G229" s="413"/>
      <c r="H229" s="413"/>
      <c r="I229" s="413"/>
      <c r="J229" s="413"/>
      <c r="K229" s="414">
        <f t="shared" si="20"/>
        <v>1875</v>
      </c>
      <c r="L229" s="412">
        <v>1975</v>
      </c>
    </row>
    <row r="230" spans="1:12" x14ac:dyDescent="0.2">
      <c r="A230" s="1817" t="s">
        <v>224</v>
      </c>
      <c r="B230" s="267">
        <v>2150</v>
      </c>
      <c r="C230" s="413"/>
      <c r="D230" s="412">
        <v>2291</v>
      </c>
      <c r="E230" s="413"/>
      <c r="F230" s="413"/>
      <c r="G230" s="413"/>
      <c r="H230" s="413"/>
      <c r="I230" s="413"/>
      <c r="J230" s="413"/>
      <c r="K230" s="414">
        <f t="shared" si="20"/>
        <v>2291</v>
      </c>
      <c r="L230" s="412">
        <v>2350</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41166</v>
      </c>
      <c r="E232" s="413"/>
      <c r="F232" s="413"/>
      <c r="G232" s="413"/>
      <c r="H232" s="413"/>
      <c r="I232" s="413"/>
      <c r="J232" s="413"/>
      <c r="K232" s="415">
        <f>SUM(K226:K231)</f>
        <v>41166</v>
      </c>
      <c r="L232" s="415">
        <f>SUM(L226:L231)</f>
        <v>43680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2193</v>
      </c>
      <c r="E234" s="413"/>
      <c r="F234" s="413"/>
      <c r="G234" s="413"/>
      <c r="H234" s="413"/>
      <c r="I234" s="413"/>
      <c r="J234" s="413"/>
      <c r="K234" s="420">
        <f>D234</f>
        <v>2193</v>
      </c>
      <c r="L234" s="418">
        <v>2500</v>
      </c>
    </row>
    <row r="235" spans="1:12" x14ac:dyDescent="0.2">
      <c r="A235" s="1817" t="s">
        <v>976</v>
      </c>
      <c r="B235" s="267">
        <v>2220</v>
      </c>
      <c r="C235" s="413"/>
      <c r="D235" s="412">
        <v>37940</v>
      </c>
      <c r="E235" s="413"/>
      <c r="F235" s="413"/>
      <c r="G235" s="413"/>
      <c r="H235" s="413"/>
      <c r="I235" s="413"/>
      <c r="J235" s="413"/>
      <c r="K235" s="420">
        <f>D235</f>
        <v>37940</v>
      </c>
      <c r="L235" s="412">
        <v>37370</v>
      </c>
    </row>
    <row r="236" spans="1:12" x14ac:dyDescent="0.2">
      <c r="A236" s="1817" t="s">
        <v>977</v>
      </c>
      <c r="B236" s="267">
        <v>2230</v>
      </c>
      <c r="C236" s="413"/>
      <c r="D236" s="412"/>
      <c r="E236" s="413"/>
      <c r="F236" s="413"/>
      <c r="G236" s="413"/>
      <c r="H236" s="413"/>
      <c r="I236" s="413"/>
      <c r="J236" s="413"/>
      <c r="K236" s="420">
        <f>D236</f>
        <v>0</v>
      </c>
      <c r="L236" s="412">
        <v>115</v>
      </c>
    </row>
    <row r="237" spans="1:12" ht="12.75" customHeight="1" thickBot="1" x14ac:dyDescent="0.25">
      <c r="A237" s="1843" t="s">
        <v>660</v>
      </c>
      <c r="B237" s="878">
        <v>2200</v>
      </c>
      <c r="C237" s="413"/>
      <c r="D237" s="415">
        <f>SUM(D234:D236)</f>
        <v>40133</v>
      </c>
      <c r="E237" s="413"/>
      <c r="F237" s="413"/>
      <c r="G237" s="413"/>
      <c r="H237" s="413"/>
      <c r="I237" s="413"/>
      <c r="J237" s="413"/>
      <c r="K237" s="415">
        <f>SUM(K234:K236)</f>
        <v>40133</v>
      </c>
      <c r="L237" s="415">
        <f>SUM(L234:L236)</f>
        <v>39985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641</v>
      </c>
      <c r="E239" s="413"/>
      <c r="F239" s="413"/>
      <c r="G239" s="413"/>
      <c r="H239" s="413"/>
      <c r="I239" s="413"/>
      <c r="J239" s="413"/>
      <c r="K239" s="420">
        <f>D239</f>
        <v>641</v>
      </c>
      <c r="L239" s="418">
        <v>460</v>
      </c>
    </row>
    <row r="240" spans="1:12" x14ac:dyDescent="0.2">
      <c r="A240" s="1817" t="s">
        <v>979</v>
      </c>
      <c r="B240" s="267">
        <v>2320</v>
      </c>
      <c r="C240" s="413"/>
      <c r="D240" s="412">
        <v>12305</v>
      </c>
      <c r="E240" s="413"/>
      <c r="F240" s="413"/>
      <c r="G240" s="413"/>
      <c r="H240" s="413"/>
      <c r="I240" s="413"/>
      <c r="J240" s="413"/>
      <c r="K240" s="420">
        <f t="shared" ref="K240:K250" si="21">D240</f>
        <v>12305</v>
      </c>
      <c r="L240" s="412">
        <v>11100</v>
      </c>
    </row>
    <row r="241" spans="1:12" x14ac:dyDescent="0.2">
      <c r="A241" s="1817" t="s">
        <v>980</v>
      </c>
      <c r="B241" s="267">
        <v>2330</v>
      </c>
      <c r="C241" s="413"/>
      <c r="D241" s="412">
        <v>1320</v>
      </c>
      <c r="E241" s="413"/>
      <c r="F241" s="413"/>
      <c r="G241" s="413"/>
      <c r="H241" s="413"/>
      <c r="I241" s="413"/>
      <c r="J241" s="413"/>
      <c r="K241" s="420">
        <f t="shared" si="21"/>
        <v>1320</v>
      </c>
      <c r="L241" s="412">
        <v>1315</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c r="E246" s="413"/>
      <c r="F246" s="413"/>
      <c r="G246" s="413"/>
      <c r="H246" s="413"/>
      <c r="I246" s="413"/>
      <c r="J246" s="413"/>
      <c r="K246" s="420">
        <f t="shared" si="21"/>
        <v>0</v>
      </c>
      <c r="L246" s="412">
        <v>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14266</v>
      </c>
      <c r="E251" s="413"/>
      <c r="F251" s="413"/>
      <c r="G251" s="413"/>
      <c r="H251" s="413"/>
      <c r="I251" s="413"/>
      <c r="J251" s="413"/>
      <c r="K251" s="415">
        <f>SUM(K239:K250)</f>
        <v>14266</v>
      </c>
      <c r="L251" s="415">
        <f>SUM(L239:L250)</f>
        <v>12875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45315</v>
      </c>
      <c r="E253" s="413"/>
      <c r="F253" s="413"/>
      <c r="G253" s="413"/>
      <c r="H253" s="413"/>
      <c r="I253" s="413"/>
      <c r="J253" s="413"/>
      <c r="K253" s="420">
        <f>D253</f>
        <v>45315</v>
      </c>
      <c r="L253" s="418">
        <v>44550</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45315</v>
      </c>
      <c r="E255" s="413"/>
      <c r="F255" s="413"/>
      <c r="G255" s="413"/>
      <c r="H255" s="413"/>
      <c r="I255" s="413"/>
      <c r="J255" s="413"/>
      <c r="K255" s="415">
        <f>SUM(K253:K254)</f>
        <v>45315</v>
      </c>
      <c r="L255" s="415">
        <f>SUM(L253:L254)</f>
        <v>44550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1458</v>
      </c>
      <c r="E257" s="413"/>
      <c r="F257" s="413"/>
      <c r="G257" s="413"/>
      <c r="H257" s="413"/>
      <c r="I257" s="413"/>
      <c r="J257" s="413"/>
      <c r="K257" s="420">
        <f>D257</f>
        <v>1458</v>
      </c>
      <c r="L257" s="418">
        <v>1500</v>
      </c>
    </row>
    <row r="258" spans="1:12" x14ac:dyDescent="0.2">
      <c r="A258" s="1817" t="s">
        <v>543</v>
      </c>
      <c r="B258" s="525">
        <v>2520</v>
      </c>
      <c r="C258" s="413"/>
      <c r="D258" s="412">
        <v>8208</v>
      </c>
      <c r="E258" s="413"/>
      <c r="F258" s="413"/>
      <c r="G258" s="413"/>
      <c r="H258" s="413"/>
      <c r="I258" s="413"/>
      <c r="J258" s="413"/>
      <c r="K258" s="420">
        <f t="shared" ref="K258:K263" si="22">D258</f>
        <v>8208</v>
      </c>
      <c r="L258" s="412">
        <v>8225</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73507</v>
      </c>
      <c r="E260" s="413"/>
      <c r="F260" s="413"/>
      <c r="G260" s="413"/>
      <c r="H260" s="413"/>
      <c r="I260" s="413"/>
      <c r="J260" s="413"/>
      <c r="K260" s="420">
        <f t="shared" si="22"/>
        <v>73507</v>
      </c>
      <c r="L260" s="412">
        <v>71960</v>
      </c>
    </row>
    <row r="261" spans="1:12" x14ac:dyDescent="0.2">
      <c r="A261" s="1817" t="s">
        <v>1129</v>
      </c>
      <c r="B261" s="267">
        <v>2550</v>
      </c>
      <c r="C261" s="413"/>
      <c r="D261" s="412">
        <v>47155</v>
      </c>
      <c r="E261" s="413"/>
      <c r="F261" s="413"/>
      <c r="G261" s="413"/>
      <c r="H261" s="413"/>
      <c r="I261" s="413"/>
      <c r="J261" s="413"/>
      <c r="K261" s="420">
        <f t="shared" si="22"/>
        <v>47155</v>
      </c>
      <c r="L261" s="412">
        <v>48400</v>
      </c>
    </row>
    <row r="262" spans="1:12" x14ac:dyDescent="0.2">
      <c r="A262" s="1817" t="s">
        <v>107</v>
      </c>
      <c r="B262" s="267">
        <v>2560</v>
      </c>
      <c r="C262" s="413"/>
      <c r="D262" s="412">
        <v>33703</v>
      </c>
      <c r="E262" s="413"/>
      <c r="F262" s="413"/>
      <c r="G262" s="413"/>
      <c r="H262" s="413"/>
      <c r="I262" s="413"/>
      <c r="J262" s="413"/>
      <c r="K262" s="420">
        <f t="shared" si="22"/>
        <v>33703</v>
      </c>
      <c r="L262" s="412">
        <v>36875</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164031</v>
      </c>
      <c r="E264" s="413"/>
      <c r="F264" s="413"/>
      <c r="G264" s="413"/>
      <c r="H264" s="413"/>
      <c r="I264" s="413"/>
      <c r="J264" s="413"/>
      <c r="K264" s="415">
        <f>SUM(K257:K263)</f>
        <v>164031</v>
      </c>
      <c r="L264" s="415">
        <f>SUM(L257:L263)</f>
        <v>166960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c r="E269" s="413"/>
      <c r="F269" s="413"/>
      <c r="G269" s="413"/>
      <c r="H269" s="413"/>
      <c r="I269" s="413"/>
      <c r="J269" s="413"/>
      <c r="K269" s="420">
        <f>D269</f>
        <v>0</v>
      </c>
      <c r="L269" s="412">
        <v>0</v>
      </c>
    </row>
    <row r="270" spans="1:12" x14ac:dyDescent="0.2">
      <c r="A270" s="1817" t="s">
        <v>473</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304911</v>
      </c>
      <c r="E273" s="413"/>
      <c r="F273" s="413"/>
      <c r="G273" s="413"/>
      <c r="H273" s="413"/>
      <c r="I273" s="413"/>
      <c r="J273" s="413"/>
      <c r="K273" s="425">
        <f>SUM(K232,K237,K251,K255,K264,K271,K272)</f>
        <v>304911</v>
      </c>
      <c r="L273" s="425">
        <f>SUM(L232,L237,L251,L255,L264,L271,L272)</f>
        <v>308050</v>
      </c>
    </row>
    <row r="274" spans="1:12" ht="18" customHeight="1" thickTop="1" thickBot="1" x14ac:dyDescent="0.25">
      <c r="A274" s="1845" t="s">
        <v>1043</v>
      </c>
      <c r="B274" s="264">
        <v>3000</v>
      </c>
      <c r="C274" s="413"/>
      <c r="D274" s="424">
        <v>5132</v>
      </c>
      <c r="E274" s="413"/>
      <c r="F274" s="413"/>
      <c r="G274" s="413"/>
      <c r="H274" s="413"/>
      <c r="I274" s="413"/>
      <c r="J274" s="413"/>
      <c r="K274" s="428">
        <f>D274</f>
        <v>5132</v>
      </c>
      <c r="L274" s="424">
        <v>7058</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v>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44" t="s">
        <v>595</v>
      </c>
      <c r="B288" s="2246"/>
      <c r="C288" s="413"/>
      <c r="D288" s="415">
        <f>SUM(D223,D273,D274,D278)</f>
        <v>555115</v>
      </c>
      <c r="E288" s="413"/>
      <c r="F288" s="413"/>
      <c r="G288" s="413"/>
      <c r="H288" s="415">
        <f>H286</f>
        <v>0</v>
      </c>
      <c r="I288" s="413"/>
      <c r="J288" s="413"/>
      <c r="K288" s="415">
        <f>SUM(K223,K273,K274,K278,K286,K287)</f>
        <v>555115</v>
      </c>
      <c r="L288" s="415">
        <f>SUM(L223,L273,L274,L278,L286,L287)</f>
        <v>573990</v>
      </c>
    </row>
    <row r="289" spans="1:14" ht="23.25" thickTop="1" x14ac:dyDescent="0.2">
      <c r="A289" s="901" t="s">
        <v>1177</v>
      </c>
      <c r="B289" s="902"/>
      <c r="C289" s="413"/>
      <c r="D289" s="416"/>
      <c r="E289" s="413"/>
      <c r="F289" s="413"/>
      <c r="G289" s="413"/>
      <c r="H289" s="441"/>
      <c r="I289" s="413"/>
      <c r="J289" s="413"/>
      <c r="K289" s="440">
        <f>'Revenues 9-14'!G275-'Expenditures 15-22'!K288</f>
        <v>-35650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v>0</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0" t="s">
        <v>1177</v>
      </c>
      <c r="B332" s="2241"/>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0</v>
      </c>
    </row>
    <row r="338" spans="1:14" x14ac:dyDescent="0.2">
      <c r="A338" s="1817"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4" sqref="A4:L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 sqref="A4:L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1970</v>
      </c>
      <c r="B2" s="835" t="s">
        <v>1936</v>
      </c>
      <c r="C2" s="1084" t="s">
        <v>1937</v>
      </c>
      <c r="D2" s="1084" t="s">
        <v>1938</v>
      </c>
      <c r="E2" s="1084" t="s">
        <v>1939</v>
      </c>
      <c r="F2" s="1084" t="s">
        <v>1940</v>
      </c>
    </row>
    <row r="3" spans="1:6" ht="12" customHeight="1" x14ac:dyDescent="0.2">
      <c r="A3" s="2273"/>
      <c r="B3" s="547"/>
      <c r="C3" s="833"/>
      <c r="D3" s="834" t="s">
        <v>295</v>
      </c>
      <c r="E3" s="833"/>
      <c r="F3" s="834" t="s">
        <v>296</v>
      </c>
    </row>
    <row r="4" spans="1:6" ht="13.7" customHeight="1" x14ac:dyDescent="0.2">
      <c r="A4" s="545" t="s">
        <v>1375</v>
      </c>
      <c r="B4" s="560">
        <f>'Revenues 9-14'!C5</f>
        <v>6631843</v>
      </c>
      <c r="C4" s="512"/>
      <c r="D4" s="561">
        <f>B4-C4</f>
        <v>6631843</v>
      </c>
      <c r="E4" s="512">
        <v>6691860</v>
      </c>
      <c r="F4" s="561">
        <f>E4-C4</f>
        <v>6691860</v>
      </c>
    </row>
    <row r="5" spans="1:6" ht="13.7" customHeight="1" x14ac:dyDescent="0.2">
      <c r="A5" s="545" t="s">
        <v>1038</v>
      </c>
      <c r="B5" s="560">
        <f>'Revenues 9-14'!D5</f>
        <v>821584</v>
      </c>
      <c r="C5" s="512"/>
      <c r="D5" s="561">
        <f t="shared" ref="D5:D18" si="0">B5-C5</f>
        <v>821584</v>
      </c>
      <c r="E5" s="512">
        <v>817602</v>
      </c>
      <c r="F5" s="561">
        <f>E5-C5</f>
        <v>817602</v>
      </c>
    </row>
    <row r="6" spans="1:6" ht="13.7" customHeight="1" x14ac:dyDescent="0.2">
      <c r="A6" s="545" t="s">
        <v>480</v>
      </c>
      <c r="B6" s="560">
        <f>'Revenues 9-14'!E5</f>
        <v>246702</v>
      </c>
      <c r="C6" s="512"/>
      <c r="D6" s="561">
        <f t="shared" si="0"/>
        <v>246702</v>
      </c>
      <c r="E6" s="512">
        <v>254513</v>
      </c>
      <c r="F6" s="561">
        <f t="shared" ref="F6:F18" si="1">E6-C6</f>
        <v>254513</v>
      </c>
    </row>
    <row r="7" spans="1:6" ht="13.7" customHeight="1" x14ac:dyDescent="0.2">
      <c r="A7" s="545" t="s">
        <v>162</v>
      </c>
      <c r="B7" s="560">
        <f>'Revenues 9-14'!F5</f>
        <v>125684</v>
      </c>
      <c r="C7" s="512"/>
      <c r="D7" s="561">
        <f t="shared" si="0"/>
        <v>125684</v>
      </c>
      <c r="E7" s="512">
        <v>125333</v>
      </c>
      <c r="F7" s="561">
        <f t="shared" si="1"/>
        <v>125333</v>
      </c>
    </row>
    <row r="8" spans="1:6" ht="13.7" customHeight="1" x14ac:dyDescent="0.2">
      <c r="A8" s="545" t="s">
        <v>1405</v>
      </c>
      <c r="B8" s="560">
        <f>'Revenues 9-14'!G5</f>
        <v>259471</v>
      </c>
      <c r="C8" s="512"/>
      <c r="D8" s="561">
        <f t="shared" si="0"/>
        <v>259471</v>
      </c>
      <c r="E8" s="512">
        <v>240543</v>
      </c>
      <c r="F8" s="561">
        <f t="shared" si="1"/>
        <v>240543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83112</v>
      </c>
      <c r="C10" s="512"/>
      <c r="D10" s="561">
        <f t="shared" si="0"/>
        <v>83112</v>
      </c>
      <c r="E10" s="512">
        <v>79978</v>
      </c>
      <c r="F10" s="561">
        <f t="shared" si="1"/>
        <v>79978</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48247</v>
      </c>
      <c r="C14" s="512"/>
      <c r="D14" s="561">
        <f t="shared" si="0"/>
        <v>48247</v>
      </c>
      <c r="E14" s="512">
        <v>48189</v>
      </c>
      <c r="F14" s="561">
        <f t="shared" si="1"/>
        <v>48189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204939</v>
      </c>
      <c r="C16" s="512"/>
      <c r="D16" s="561">
        <f t="shared" si="0"/>
        <v>204939</v>
      </c>
      <c r="E16" s="512">
        <v>277191</v>
      </c>
      <c r="F16" s="561">
        <f t="shared" si="1"/>
        <v>277191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8421582</v>
      </c>
      <c r="C19" s="562">
        <f>SUM(C4:C18)</f>
        <v>0</v>
      </c>
      <c r="D19" s="562">
        <f>SUM(D4:D18)</f>
        <v>8421582</v>
      </c>
      <c r="E19" s="562">
        <f>SUM(E4:E18)</f>
        <v>8535209</v>
      </c>
      <c r="F19" s="562">
        <f>SUM(F4:F18)</f>
        <v>8535209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election activeCell="A4" sqref="A4:L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1972</v>
      </c>
      <c r="B2" s="2288"/>
      <c r="C2" s="1629" t="s">
        <v>1941</v>
      </c>
      <c r="D2" s="1629" t="s">
        <v>1942</v>
      </c>
      <c r="E2" s="1629" t="s">
        <v>1943</v>
      </c>
      <c r="F2" s="1629" t="s">
        <v>1944</v>
      </c>
    </row>
    <row r="3" spans="1:7" ht="23.25" customHeight="1" x14ac:dyDescent="0.2">
      <c r="A3" s="2293" t="s">
        <v>1328</v>
      </c>
      <c r="B3" s="2294"/>
      <c r="C3" s="2280"/>
      <c r="D3" s="2281"/>
      <c r="E3" s="2281"/>
      <c r="F3" s="2282"/>
    </row>
    <row r="4" spans="1:7" ht="12.75" customHeight="1" thickBot="1" x14ac:dyDescent="0.25">
      <c r="A4" s="2276" t="s">
        <v>734</v>
      </c>
      <c r="B4" s="2289"/>
      <c r="C4" s="927"/>
      <c r="D4" s="927"/>
      <c r="E4" s="927"/>
      <c r="F4" s="1604">
        <f>SUM(C4+D4)-E4</f>
        <v>0</v>
      </c>
    </row>
    <row r="5" spans="1:7" ht="13.5" thickTop="1" x14ac:dyDescent="0.2">
      <c r="A5" s="2290" t="s">
        <v>1324</v>
      </c>
      <c r="B5" s="2275"/>
      <c r="C5" s="2283"/>
      <c r="D5" s="2284"/>
      <c r="E5" s="2284"/>
      <c r="F5" s="2285"/>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1" t="s">
        <v>735</v>
      </c>
      <c r="B15" s="2292"/>
      <c r="C15" s="1604">
        <f>SUM(C6:C14)</f>
        <v>0</v>
      </c>
      <c r="D15" s="1604">
        <f>SUM(D6:D14)</f>
        <v>0</v>
      </c>
      <c r="E15" s="1604">
        <f>SUM(E6:E14)</f>
        <v>0</v>
      </c>
      <c r="F15" s="1604">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5"/>
      <c r="D17" s="512"/>
      <c r="E17" s="1605"/>
      <c r="F17" s="1604">
        <f>SUM(C17+D17)-E17</f>
        <v>0</v>
      </c>
    </row>
    <row r="18" spans="1:11" ht="12.75" customHeight="1" thickTop="1" thickBot="1" x14ac:dyDescent="0.25">
      <c r="A18" s="2301" t="s">
        <v>7</v>
      </c>
      <c r="B18" s="2302"/>
      <c r="C18" s="1605"/>
      <c r="D18" s="512"/>
      <c r="E18" s="1605"/>
      <c r="F18" s="1604">
        <f>SUM(C18+D18)-E18</f>
        <v>0</v>
      </c>
    </row>
    <row r="19" spans="1:11" ht="12.75" customHeight="1" thickTop="1" thickBot="1" x14ac:dyDescent="0.25">
      <c r="A19" s="2301" t="s">
        <v>454</v>
      </c>
      <c r="B19" s="2302"/>
      <c r="C19" s="1605"/>
      <c r="D19" s="512"/>
      <c r="E19" s="1605"/>
      <c r="F19" s="1604">
        <f>SUM(C19+D19)-E19</f>
        <v>0</v>
      </c>
    </row>
    <row r="20" spans="1:11" ht="12.75" customHeight="1" thickTop="1" thickBot="1" x14ac:dyDescent="0.25">
      <c r="A20" s="2303" t="s">
        <v>527</v>
      </c>
      <c r="B20" s="2304"/>
      <c r="C20" s="1605"/>
      <c r="D20" s="512"/>
      <c r="E20" s="1605"/>
      <c r="F20" s="1604">
        <f>SUM(C20+D20)-E20</f>
        <v>0</v>
      </c>
    </row>
    <row r="21" spans="1:11" ht="14.25" thickTop="1" thickBot="1" x14ac:dyDescent="0.25">
      <c r="A21" s="2276" t="s">
        <v>736</v>
      </c>
      <c r="B21" s="2292"/>
      <c r="C21" s="1604">
        <f>SUM(C17:C20)</f>
        <v>0</v>
      </c>
      <c r="D21" s="1604">
        <f>SUM(D17:D20)</f>
        <v>0</v>
      </c>
      <c r="E21" s="1604">
        <f>SUM(E17:E20)</f>
        <v>0</v>
      </c>
      <c r="F21" s="1604">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c r="D23" s="927"/>
      <c r="E23" s="927"/>
      <c r="F23" s="1604">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c r="D25" s="927"/>
      <c r="E25" s="927"/>
      <c r="F25" s="1604">
        <f>SUM(C25+D25)-E25</f>
        <v>0</v>
      </c>
      <c r="G25" s="685"/>
    </row>
    <row r="26" spans="1:11" ht="13.5" thickTop="1" x14ac:dyDescent="0.2">
      <c r="A26" s="2274" t="s">
        <v>762</v>
      </c>
      <c r="B26" s="2275"/>
      <c r="C26" s="1606"/>
      <c r="D26" s="1606"/>
      <c r="E26" s="1606"/>
      <c r="F26" s="1607"/>
    </row>
    <row r="27" spans="1:11" ht="13.5" thickBot="1" x14ac:dyDescent="0.25">
      <c r="A27" s="2276" t="s">
        <v>1260</v>
      </c>
      <c r="B27" s="2277"/>
      <c r="C27" s="512"/>
      <c r="D27" s="512"/>
      <c r="E27" s="512"/>
      <c r="F27" s="1604">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t="s">
        <v>2101</v>
      </c>
      <c r="B32" s="658">
        <v>41242</v>
      </c>
      <c r="C32" s="1102">
        <v>1355000</v>
      </c>
      <c r="D32" s="1610">
        <v>1</v>
      </c>
      <c r="E32" s="1102">
        <v>1355000</v>
      </c>
      <c r="F32" s="1102"/>
      <c r="G32" s="1102"/>
      <c r="H32" s="1102">
        <v>170000</v>
      </c>
      <c r="I32" s="1103">
        <f>((E32+F32)-H32)+G32</f>
        <v>1185000</v>
      </c>
      <c r="J32" s="1102">
        <f>1185000-6644</f>
        <v>1178356</v>
      </c>
      <c r="K32" s="118"/>
    </row>
    <row r="33" spans="1:11" ht="12" customHeight="1" x14ac:dyDescent="0.2">
      <c r="A33" s="1104" t="s">
        <v>2102</v>
      </c>
      <c r="B33" s="658">
        <v>41242</v>
      </c>
      <c r="C33" s="1102">
        <v>1575000</v>
      </c>
      <c r="D33" s="1610" t="s">
        <v>2104</v>
      </c>
      <c r="E33" s="1102">
        <v>1575000</v>
      </c>
      <c r="F33" s="1102"/>
      <c r="G33" s="1102"/>
      <c r="H33" s="1102"/>
      <c r="I33" s="1103">
        <f t="shared" ref="I33:I48" si="1">((E33+F33)-H33)+G33</f>
        <v>1575000</v>
      </c>
      <c r="J33" s="1102">
        <v>1575000</v>
      </c>
      <c r="K33" s="118"/>
    </row>
    <row r="34" spans="1:11" ht="12" customHeight="1" x14ac:dyDescent="0.2">
      <c r="A34" s="1104" t="s">
        <v>2103</v>
      </c>
      <c r="B34" s="658">
        <v>41347</v>
      </c>
      <c r="C34" s="1102">
        <v>202696</v>
      </c>
      <c r="D34" s="1610">
        <v>7</v>
      </c>
      <c r="E34" s="1102">
        <v>101784</v>
      </c>
      <c r="F34" s="1102"/>
      <c r="G34" s="1102"/>
      <c r="H34" s="1102">
        <v>101784</v>
      </c>
      <c r="I34" s="1103">
        <f t="shared" si="1"/>
        <v>0</v>
      </c>
      <c r="J34" s="1102"/>
      <c r="K34" s="117"/>
    </row>
    <row r="35" spans="1:11" ht="12" customHeight="1" x14ac:dyDescent="0.2">
      <c r="A35" s="1104" t="s">
        <v>2103</v>
      </c>
      <c r="B35" s="658">
        <v>42566</v>
      </c>
      <c r="C35" s="1105">
        <v>261770</v>
      </c>
      <c r="D35" s="1610">
        <v>7</v>
      </c>
      <c r="E35" s="1105"/>
      <c r="F35" s="1105">
        <v>261770</v>
      </c>
      <c r="G35" s="1105"/>
      <c r="H35" s="1105">
        <v>67798</v>
      </c>
      <c r="I35" s="1103">
        <f t="shared" si="1"/>
        <v>193972</v>
      </c>
      <c r="J35" s="1105">
        <v>193972</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3394466</v>
      </c>
      <c r="D49" s="1609"/>
      <c r="E49" s="1103">
        <f t="shared" ref="E49:J49" si="2">SUM(E31:E48)</f>
        <v>3031784</v>
      </c>
      <c r="F49" s="1103">
        <f t="shared" si="2"/>
        <v>261770</v>
      </c>
      <c r="G49" s="1103">
        <f t="shared" si="2"/>
        <v>0</v>
      </c>
      <c r="H49" s="1103">
        <f t="shared" si="2"/>
        <v>339582</v>
      </c>
      <c r="I49" s="1103">
        <f t="shared" si="2"/>
        <v>2953972</v>
      </c>
      <c r="J49" s="1103">
        <f t="shared" si="2"/>
        <v>2947328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 sqref="A4:L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1973</v>
      </c>
      <c r="B2" s="2313"/>
      <c r="C2" s="2313"/>
      <c r="D2" s="2313"/>
      <c r="E2" s="2314"/>
      <c r="F2" s="1889" t="s">
        <v>1077</v>
      </c>
      <c r="G2" s="1890" t="s">
        <v>101</v>
      </c>
      <c r="H2" s="1890" t="s">
        <v>479</v>
      </c>
      <c r="I2" s="1890" t="s">
        <v>1379</v>
      </c>
      <c r="J2" s="1890" t="s">
        <v>1022</v>
      </c>
      <c r="K2" s="1890" t="s">
        <v>145</v>
      </c>
    </row>
    <row r="3" spans="1:11" x14ac:dyDescent="0.2">
      <c r="A3" s="2315" t="s">
        <v>1947</v>
      </c>
      <c r="B3" s="2316"/>
      <c r="C3" s="2316"/>
      <c r="D3" s="2316"/>
      <c r="E3" s="2317"/>
      <c r="F3" s="256"/>
      <c r="G3" s="563"/>
      <c r="H3" s="563"/>
      <c r="I3" s="563"/>
      <c r="J3" s="1216"/>
      <c r="K3" s="1216"/>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v>48247</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32" t="s">
        <v>1909</v>
      </c>
      <c r="B10" s="2309"/>
      <c r="C10" s="2309"/>
      <c r="D10" s="2309"/>
      <c r="E10" s="2333"/>
      <c r="F10" s="1282" t="s">
        <v>1030</v>
      </c>
      <c r="G10" s="568"/>
      <c r="H10" s="1283"/>
      <c r="I10" s="563"/>
      <c r="J10" s="1216"/>
      <c r="K10" s="1216"/>
    </row>
    <row r="11" spans="1:11" x14ac:dyDescent="0.2">
      <c r="A11" s="2329" t="s">
        <v>167</v>
      </c>
      <c r="B11" s="2330"/>
      <c r="C11" s="2330"/>
      <c r="D11" s="2330"/>
      <c r="E11" s="233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48247</v>
      </c>
      <c r="I12" s="564">
        <f>SUM(I5:I11)</f>
        <v>0</v>
      </c>
      <c r="J12" s="564">
        <f>SUM(J5:J11)</f>
        <v>0</v>
      </c>
      <c r="K12" s="564">
        <f>SUM(K5:K11)</f>
        <v>0</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8" t="s">
        <v>1020</v>
      </c>
      <c r="G14" s="568"/>
      <c r="H14" s="563">
        <v>48247</v>
      </c>
      <c r="I14" s="569"/>
      <c r="J14" s="1184"/>
      <c r="K14" s="1216"/>
    </row>
    <row r="15" spans="1:11" x14ac:dyDescent="0.2">
      <c r="A15" s="2330" t="s">
        <v>5</v>
      </c>
      <c r="B15" s="2330"/>
      <c r="C15" s="2330"/>
      <c r="D15" s="2330"/>
      <c r="E15" s="2331"/>
      <c r="F15" s="258" t="s">
        <v>1021</v>
      </c>
      <c r="G15" s="569"/>
      <c r="H15" s="563"/>
      <c r="I15" s="563"/>
      <c r="J15" s="1216"/>
      <c r="K15" s="1216"/>
    </row>
    <row r="16" spans="1:11" ht="12.75" customHeight="1" x14ac:dyDescent="0.2">
      <c r="A16" s="2330" t="s">
        <v>339</v>
      </c>
      <c r="B16" s="2330"/>
      <c r="C16" s="2330"/>
      <c r="D16" s="2330"/>
      <c r="E16" s="233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8" t="s">
        <v>1107</v>
      </c>
      <c r="G18" s="568"/>
      <c r="H18" s="568"/>
      <c r="I18" s="568"/>
      <c r="J18" s="1216"/>
      <c r="K18" s="1202"/>
    </row>
    <row r="19" spans="1:11" ht="23.25" customHeight="1" x14ac:dyDescent="0.2">
      <c r="A19" s="2330" t="s">
        <v>490</v>
      </c>
      <c r="B19" s="2340"/>
      <c r="C19" s="2340"/>
      <c r="D19" s="2340"/>
      <c r="E19" s="2331"/>
      <c r="F19" s="258" t="s">
        <v>1108</v>
      </c>
      <c r="G19" s="568"/>
      <c r="H19" s="568"/>
      <c r="I19" s="568"/>
      <c r="J19" s="1216"/>
      <c r="K19" s="1202"/>
    </row>
    <row r="20" spans="1:11" ht="12.75" customHeight="1" x14ac:dyDescent="0.2">
      <c r="A20" s="2341" t="s">
        <v>1908</v>
      </c>
      <c r="B20" s="2342"/>
      <c r="C20" s="2342"/>
      <c r="D20" s="2342"/>
      <c r="E20" s="2343"/>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1910</v>
      </c>
      <c r="B22" s="2309"/>
      <c r="C22" s="2309"/>
      <c r="D22" s="2309"/>
      <c r="E22" s="233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48247</v>
      </c>
      <c r="I23" s="564">
        <f>SUM(I14:I16,I21,I22)</f>
        <v>0</v>
      </c>
      <c r="J23" s="564">
        <f>SUM(J14:J16,J21,J22)</f>
        <v>0</v>
      </c>
      <c r="K23" s="564">
        <f>SUM(K14:K16,K21,K22)</f>
        <v>0</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4"/>
      <c r="I31" s="2335"/>
      <c r="J31" s="2335"/>
      <c r="K31" s="2335"/>
    </row>
    <row r="32" spans="1:11" x14ac:dyDescent="0.2">
      <c r="A32" s="59"/>
      <c r="B32" s="9"/>
      <c r="C32" s="9"/>
      <c r="D32" s="9"/>
      <c r="E32" s="552"/>
      <c r="F32" s="1157" t="s">
        <v>639</v>
      </c>
      <c r="G32" s="572"/>
      <c r="H32" s="2336"/>
      <c r="I32" s="2335"/>
      <c r="J32" s="2335"/>
      <c r="K32" s="2335"/>
    </row>
    <row r="33" spans="1:11" ht="9.75" customHeight="1" x14ac:dyDescent="0.2">
      <c r="A33" s="1791" t="s">
        <v>1907</v>
      </c>
      <c r="B33" s="113"/>
      <c r="C33" s="113"/>
      <c r="D33" s="113"/>
      <c r="E33" s="113"/>
      <c r="F33" s="113"/>
      <c r="G33" s="573"/>
      <c r="H33" s="2336"/>
      <c r="I33" s="2335"/>
      <c r="J33" s="2335"/>
      <c r="K33" s="2335"/>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 sqref="A4:L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82" t="s">
        <v>1974</v>
      </c>
      <c r="B2" s="635" t="s">
        <v>444</v>
      </c>
      <c r="C2" s="1565" t="s">
        <v>2072</v>
      </c>
      <c r="D2" s="1565" t="s">
        <v>1978</v>
      </c>
      <c r="E2" s="1565" t="s">
        <v>1975</v>
      </c>
      <c r="F2" s="1565" t="s">
        <v>2073</v>
      </c>
      <c r="G2" s="64" t="s">
        <v>709</v>
      </c>
      <c r="H2" s="1565" t="s">
        <v>2074</v>
      </c>
      <c r="I2" s="1565" t="s">
        <v>1976</v>
      </c>
      <c r="J2" s="1565" t="s">
        <v>1977</v>
      </c>
      <c r="K2" s="1565" t="s">
        <v>2075</v>
      </c>
      <c r="L2" s="1565" t="s">
        <v>2076</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984531</v>
      </c>
      <c r="D5" s="642"/>
      <c r="E5" s="642"/>
      <c r="F5" s="1067">
        <f>(C5+D5)-E5</f>
        <v>984531</v>
      </c>
      <c r="G5" s="638"/>
      <c r="H5" s="644"/>
      <c r="I5" s="644"/>
      <c r="J5" s="644"/>
      <c r="K5" s="649"/>
      <c r="L5" s="1066">
        <f>F5-K5</f>
        <v>984531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24087273</v>
      </c>
      <c r="D8" s="643"/>
      <c r="E8" s="643"/>
      <c r="F8" s="1067">
        <f>(C8+D8)-E8</f>
        <v>24087273</v>
      </c>
      <c r="G8" s="639">
        <v>50</v>
      </c>
      <c r="H8" s="575">
        <v>7739222</v>
      </c>
      <c r="I8" s="575">
        <v>481746</v>
      </c>
      <c r="J8" s="575"/>
      <c r="K8" s="1066">
        <f>(H8+I8)-J8</f>
        <v>8220968</v>
      </c>
      <c r="L8" s="1066">
        <f>F8-K8</f>
        <v>15866305</v>
      </c>
    </row>
    <row r="9" spans="1:14" ht="14.25" thickTop="1" thickBot="1" x14ac:dyDescent="0.25">
      <c r="A9" s="651" t="s">
        <v>1333</v>
      </c>
      <c r="B9" s="286">
        <v>232</v>
      </c>
      <c r="C9" s="575">
        <v>462346</v>
      </c>
      <c r="D9" s="575"/>
      <c r="E9" s="575"/>
      <c r="F9" s="1067">
        <f>(C9+D9)-E9</f>
        <v>462346</v>
      </c>
      <c r="G9" s="639">
        <v>20</v>
      </c>
      <c r="H9" s="575">
        <v>109030</v>
      </c>
      <c r="I9" s="575">
        <v>18494</v>
      </c>
      <c r="J9" s="575"/>
      <c r="K9" s="1066">
        <f>(H9+I9)-J9</f>
        <v>127524</v>
      </c>
      <c r="L9" s="1066">
        <f>F9-K9</f>
        <v>334822</v>
      </c>
    </row>
    <row r="10" spans="1:14" ht="24" thickTop="1" thickBot="1" x14ac:dyDescent="0.25">
      <c r="A10" s="652" t="s">
        <v>1334</v>
      </c>
      <c r="B10" s="286">
        <v>240</v>
      </c>
      <c r="C10" s="1068">
        <v>2177464</v>
      </c>
      <c r="D10" s="1068">
        <v>46412</v>
      </c>
      <c r="E10" s="1068"/>
      <c r="F10" s="1069">
        <f>(C10+D10)-E10</f>
        <v>2223876</v>
      </c>
      <c r="G10" s="639">
        <v>20</v>
      </c>
      <c r="H10" s="1070">
        <v>1241999</v>
      </c>
      <c r="I10" s="1070">
        <v>100202</v>
      </c>
      <c r="J10" s="1070"/>
      <c r="K10" s="1066">
        <f>(H10+I10)-J10</f>
        <v>1342201</v>
      </c>
      <c r="L10" s="1066">
        <f>F10-K10</f>
        <v>881675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4769532</v>
      </c>
      <c r="D12" s="643">
        <v>451764</v>
      </c>
      <c r="E12" s="643"/>
      <c r="F12" s="1067">
        <f>(C12+D12)-E12</f>
        <v>5221296</v>
      </c>
      <c r="G12" s="639">
        <v>10</v>
      </c>
      <c r="H12" s="575">
        <v>3982183</v>
      </c>
      <c r="I12" s="575">
        <v>172888</v>
      </c>
      <c r="J12" s="575"/>
      <c r="K12" s="1066">
        <f>(H12+I12)-J12</f>
        <v>4155071</v>
      </c>
      <c r="L12" s="1066">
        <f>F12-K12</f>
        <v>1066225</v>
      </c>
    </row>
    <row r="13" spans="1:14" ht="14.25" thickTop="1" thickBot="1" x14ac:dyDescent="0.25">
      <c r="A13" s="654" t="s">
        <v>1336</v>
      </c>
      <c r="B13" s="286">
        <v>252</v>
      </c>
      <c r="C13" s="643">
        <v>908213</v>
      </c>
      <c r="D13" s="643">
        <v>9760</v>
      </c>
      <c r="E13" s="643">
        <v>666474</v>
      </c>
      <c r="F13" s="1067">
        <f>(C13+D13)-E13</f>
        <v>251499</v>
      </c>
      <c r="G13" s="639">
        <v>5</v>
      </c>
      <c r="H13" s="575">
        <v>498690</v>
      </c>
      <c r="I13" s="575">
        <v>144352</v>
      </c>
      <c r="J13" s="575">
        <v>410993</v>
      </c>
      <c r="K13" s="1066">
        <f>(H13+I13)-J13</f>
        <v>232049</v>
      </c>
      <c r="L13" s="1066">
        <f>F13-K13</f>
        <v>19450</v>
      </c>
    </row>
    <row r="14" spans="1:14" ht="14.25" thickTop="1" thickBot="1" x14ac:dyDescent="0.25">
      <c r="A14" s="654" t="s">
        <v>1337</v>
      </c>
      <c r="B14" s="286">
        <v>253</v>
      </c>
      <c r="C14" s="575">
        <v>3851</v>
      </c>
      <c r="D14" s="575">
        <v>10662</v>
      </c>
      <c r="E14" s="575"/>
      <c r="F14" s="1067">
        <f>(C14+D14)-E14</f>
        <v>14513</v>
      </c>
      <c r="G14" s="639">
        <v>3</v>
      </c>
      <c r="H14" s="575">
        <v>3851</v>
      </c>
      <c r="I14" s="575">
        <v>1903</v>
      </c>
      <c r="J14" s="575"/>
      <c r="K14" s="1066">
        <f>(H14+I14)-J14</f>
        <v>5754</v>
      </c>
      <c r="L14" s="1066">
        <f>F14-K14</f>
        <v>8759</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33393210</v>
      </c>
      <c r="D16" s="645">
        <f>SUM(D3,D5:D6,D8:D10,D12:D15)</f>
        <v>518598</v>
      </c>
      <c r="E16" s="645">
        <f>SUM(E3,E5:E6,E8:E10,E12:E15)</f>
        <v>666474</v>
      </c>
      <c r="F16" s="645">
        <f>SUM(F3,F5:F6,F8:F10,F12:F15)</f>
        <v>33245334</v>
      </c>
      <c r="G16" s="639"/>
      <c r="H16" s="645">
        <f>SUM(H3,H6,H8:H10,H12:H14,)</f>
        <v>13574975</v>
      </c>
      <c r="I16" s="645">
        <f>SUM(I3,I6,I8:I10,I12:I14,)</f>
        <v>919585</v>
      </c>
      <c r="J16" s="645">
        <f>SUM(J3,J6,J8:J10,J12:J14,)</f>
        <v>410993</v>
      </c>
      <c r="K16" s="1067">
        <f>(H16+I16)-J16</f>
        <v>14083567</v>
      </c>
      <c r="L16" s="1067">
        <f>F16-K16</f>
        <v>19161767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919585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4" sqref="A4:L4"/>
      <selection pane="bottomLeft" activeCell="A4" sqref="A4:L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1979</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14760018</v>
      </c>
      <c r="G8" s="358"/>
    </row>
    <row r="9" spans="1:7" ht="12" customHeight="1" x14ac:dyDescent="0.2">
      <c r="A9" s="360" t="s">
        <v>539</v>
      </c>
      <c r="B9" s="944" t="s">
        <v>1873</v>
      </c>
      <c r="C9" s="359"/>
      <c r="D9" s="360" t="s">
        <v>591</v>
      </c>
      <c r="E9" s="579"/>
      <c r="F9" s="946">
        <f>'Expenditures 15-22'!K150</f>
        <v>1080944</v>
      </c>
      <c r="G9" s="947"/>
    </row>
    <row r="10" spans="1:7" ht="12" customHeight="1" x14ac:dyDescent="0.2">
      <c r="A10" s="360" t="s">
        <v>589</v>
      </c>
      <c r="B10" s="944" t="s">
        <v>1874</v>
      </c>
      <c r="C10" s="359"/>
      <c r="D10" s="360" t="s">
        <v>591</v>
      </c>
      <c r="E10" s="579"/>
      <c r="F10" s="946">
        <f>'Expenditures 15-22'!K168</f>
        <v>421148</v>
      </c>
      <c r="G10" s="947"/>
    </row>
    <row r="11" spans="1:7" ht="12" customHeight="1" x14ac:dyDescent="0.2">
      <c r="A11" s="360" t="s">
        <v>540</v>
      </c>
      <c r="B11" s="944" t="s">
        <v>1875</v>
      </c>
      <c r="C11" s="359"/>
      <c r="D11" s="360" t="s">
        <v>591</v>
      </c>
      <c r="E11" s="579"/>
      <c r="F11" s="946">
        <f>'Expenditures 15-22'!K204</f>
        <v>418196</v>
      </c>
      <c r="G11" s="947"/>
    </row>
    <row r="12" spans="1:7" ht="12" customHeight="1" x14ac:dyDescent="0.2">
      <c r="A12" s="360" t="s">
        <v>541</v>
      </c>
      <c r="B12" s="944" t="s">
        <v>1876</v>
      </c>
      <c r="C12" s="359"/>
      <c r="D12" s="360" t="s">
        <v>591</v>
      </c>
      <c r="E12" s="579"/>
      <c r="F12" s="946">
        <f>'Expenditures 15-22'!K288</f>
        <v>555115</v>
      </c>
      <c r="G12" s="947"/>
    </row>
    <row r="13" spans="1:7" ht="12" customHeight="1" x14ac:dyDescent="0.2">
      <c r="A13" s="360" t="s">
        <v>113</v>
      </c>
      <c r="B13" s="944" t="s">
        <v>1877</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17235421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378179</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585</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215337</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1181482</v>
      </c>
      <c r="G53" s="358"/>
    </row>
    <row r="54" spans="1:7" ht="12" customHeight="1" x14ac:dyDescent="0.2">
      <c r="A54" s="360" t="s">
        <v>538</v>
      </c>
      <c r="B54" s="360" t="s">
        <v>1885</v>
      </c>
      <c r="C54" s="965" t="s">
        <v>1160</v>
      </c>
      <c r="D54" s="961" t="s">
        <v>1302</v>
      </c>
      <c r="E54" s="579"/>
      <c r="F54" s="1108">
        <f>'Expenditures 15-22'!G114</f>
        <v>428298</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71956</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339582</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18344</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19690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5132</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2658585</v>
      </c>
      <c r="G75" s="358"/>
    </row>
    <row r="76" spans="1:8" s="971" customFormat="1" ht="12" customHeight="1" thickTop="1" thickBot="1" x14ac:dyDescent="0.25">
      <c r="A76" s="585"/>
      <c r="B76" s="583"/>
      <c r="C76" s="584"/>
      <c r="D76" s="970" t="s">
        <v>1859</v>
      </c>
      <c r="E76" s="595"/>
      <c r="F76" s="1114">
        <f>(F14-F75)</f>
        <v>14576836</v>
      </c>
      <c r="G76" s="360"/>
    </row>
    <row r="77" spans="1:8" s="971" customFormat="1" ht="12" customHeight="1" thickTop="1" x14ac:dyDescent="0.2">
      <c r="A77" s="586"/>
      <c r="B77" s="583"/>
      <c r="C77" s="584"/>
      <c r="D77" s="970" t="s">
        <v>1949</v>
      </c>
      <c r="E77" s="595"/>
      <c r="F77" s="1625">
        <v>1411.16</v>
      </c>
      <c r="G77" s="361"/>
      <c r="H77" s="360"/>
    </row>
    <row r="78" spans="1:8" s="971" customFormat="1" ht="12" customHeight="1" thickBot="1" x14ac:dyDescent="0.25">
      <c r="A78" s="587"/>
      <c r="B78" s="583"/>
      <c r="C78" s="584"/>
      <c r="D78" s="970" t="s">
        <v>1928</v>
      </c>
      <c r="E78" s="595" t="s">
        <v>1134</v>
      </c>
      <c r="F78" s="1115">
        <f>IF(F77&gt;0,F76/F77," Complete Line 77")</f>
        <v>10329.683381048215</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136122</v>
      </c>
      <c r="G93" s="979"/>
    </row>
    <row r="94" spans="1:7" ht="12" customHeight="1" x14ac:dyDescent="0.2">
      <c r="A94" s="980" t="s">
        <v>147</v>
      </c>
      <c r="B94" s="980" t="s">
        <v>183</v>
      </c>
      <c r="C94" s="977">
        <v>1700</v>
      </c>
      <c r="D94" s="986" t="str">
        <f>'Revenues 9-14'!A82</f>
        <v>Total District/School Activity Income</v>
      </c>
      <c r="E94" s="386"/>
      <c r="F94" s="1073">
        <f>SUM('Revenues 9-14'!C82,'Revenues 9-14'!D82)</f>
        <v>6991</v>
      </c>
      <c r="G94" s="979"/>
    </row>
    <row r="95" spans="1:7" ht="12" customHeight="1" x14ac:dyDescent="0.2">
      <c r="A95" s="980" t="s">
        <v>538</v>
      </c>
      <c r="B95" s="980" t="s">
        <v>184</v>
      </c>
      <c r="C95" s="977">
        <f>'Revenues 9-14'!B84</f>
        <v>1811</v>
      </c>
      <c r="D95" s="978" t="str">
        <f>'Revenues 9-14'!A84</f>
        <v>Rentals - Regular Textbooks</v>
      </c>
      <c r="E95" s="386"/>
      <c r="F95" s="1073">
        <f>'Revenues 9-14'!C84</f>
        <v>77258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1110906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12744</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3833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265296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883</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491905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489904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331875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8884</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31581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54398</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129744</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3152324</v>
      </c>
    </row>
    <row r="176" spans="1:7" ht="12" customHeight="1" x14ac:dyDescent="0.2">
      <c r="A176" s="588"/>
      <c r="B176" s="589"/>
      <c r="C176" s="590"/>
      <c r="D176" s="1002" t="s">
        <v>1925</v>
      </c>
      <c r="E176" s="1056"/>
      <c r="F176" s="1118">
        <f>'PCTC-OEPP 28-29'!F76-F175</f>
        <v>11424512</v>
      </c>
    </row>
    <row r="177" spans="1:7" ht="12" customHeight="1" x14ac:dyDescent="0.2">
      <c r="A177" s="588"/>
      <c r="B177" s="589"/>
      <c r="C177" s="590"/>
      <c r="D177" s="1002" t="s">
        <v>798</v>
      </c>
      <c r="E177" s="1056"/>
      <c r="F177" s="1118">
        <f>'Cap Outlay Deprec 27'!I18</f>
        <v>919585</v>
      </c>
    </row>
    <row r="178" spans="1:7" ht="12" customHeight="1" x14ac:dyDescent="0.2">
      <c r="A178" s="588"/>
      <c r="B178" s="589"/>
      <c r="C178" s="590"/>
      <c r="D178" s="1002" t="s">
        <v>1927</v>
      </c>
      <c r="E178" s="1056"/>
      <c r="F178" s="1118">
        <f>F176+F177</f>
        <v>12344097</v>
      </c>
    </row>
    <row r="179" spans="1:7" ht="12" customHeight="1" x14ac:dyDescent="0.2">
      <c r="A179" s="588"/>
      <c r="B179" s="591"/>
      <c r="C179" s="590"/>
      <c r="D179" s="1002" t="s">
        <v>1980</v>
      </c>
      <c r="E179" s="1056"/>
      <c r="F179" s="1119">
        <f>'PCTC-OEPP 28-29'!F77</f>
        <v>1411.16</v>
      </c>
      <c r="G179" s="69"/>
    </row>
    <row r="180" spans="1:7" ht="12" customHeight="1" thickBot="1" x14ac:dyDescent="0.25">
      <c r="A180" s="588"/>
      <c r="B180" s="591"/>
      <c r="C180" s="590"/>
      <c r="D180" s="1002" t="s">
        <v>2077</v>
      </c>
      <c r="E180" s="1056" t="s">
        <v>2078</v>
      </c>
      <c r="F180" s="1120">
        <f>F178/F179</f>
        <v>8747.4822132146601</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 sqref="A4:L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7" t="s">
        <v>1691</v>
      </c>
      <c r="B5" s="2358"/>
      <c r="C5" s="2358"/>
      <c r="D5" s="2358"/>
      <c r="E5" s="2358"/>
      <c r="F5" s="2358"/>
      <c r="G5" s="2359"/>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280031</v>
      </c>
      <c r="F10" s="865"/>
      <c r="G10" s="1121"/>
      <c r="H10" s="216"/>
      <c r="I10" s="216"/>
    </row>
    <row r="11" spans="1:9" s="2" customFormat="1" ht="22.5" customHeight="1" x14ac:dyDescent="0.2">
      <c r="A11" s="2362" t="s">
        <v>2067</v>
      </c>
      <c r="B11" s="2363"/>
      <c r="C11" s="2363"/>
      <c r="D11" s="2302"/>
      <c r="E11" s="863">
        <v>47447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9004463</v>
      </c>
      <c r="F19" s="771"/>
      <c r="G19" s="773">
        <f>'Expenditures 15-22'!K33-SUM('Expenditures 15-22'!G33,'Expenditures 15-22'!I33)+'Expenditures 15-22'!D223</f>
        <v>9004463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935058</v>
      </c>
      <c r="F21" s="771"/>
      <c r="G21" s="773">
        <f>'Expenditures 15-22'!K42-SUM('Expenditures 15-22'!G42,'Expenditures 15-22'!I42)+'Expenditures 15-22'!K120-SUM('Expenditures 15-22'!G120,'Expenditures 15-22'!I120)+'Expenditures 15-22'!K174-SUM('Expenditures 15-22'!G174,'Expenditures 15-22'!I174)+'Expenditures 15-22'!D232</f>
        <v>935058</v>
      </c>
      <c r="H21" s="287"/>
      <c r="I21" s="216"/>
    </row>
    <row r="22" spans="1:9" s="2" customFormat="1" ht="12" customHeight="1" x14ac:dyDescent="0.2">
      <c r="A22" s="770" t="s">
        <v>663</v>
      </c>
      <c r="B22" s="766"/>
      <c r="C22" s="765">
        <v>2200</v>
      </c>
      <c r="D22" s="771"/>
      <c r="E22" s="772">
        <f>'Expenditures 15-22'!K47-SUM('Expenditures 15-22'!G47,'Expenditures 15-22'!I47)+'Expenditures 15-22'!D237</f>
        <v>622295</v>
      </c>
      <c r="F22" s="771"/>
      <c r="G22" s="773">
        <f>'Expenditures 15-22'!K47-SUM('Expenditures 15-22'!G47,'Expenditures 15-22'!I47)+'Expenditures 15-22'!D237</f>
        <v>622295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907358</v>
      </c>
      <c r="F23" s="771"/>
      <c r="G23" s="772">
        <f>'Expenditures 15-22'!K53-SUM('Expenditures 15-22'!G53,'Expenditures 15-22'!I53)+'Expenditures 15-22'!D251+'Expenditures 15-22'!K323-SUM('Expenditures 15-22'!G323,'Expenditures 15-22'!I323)</f>
        <v>907358</v>
      </c>
      <c r="H23" s="287"/>
      <c r="I23" s="216"/>
    </row>
    <row r="24" spans="1:9" s="2" customFormat="1" ht="12" customHeight="1" x14ac:dyDescent="0.2">
      <c r="A24" s="770" t="s">
        <v>665</v>
      </c>
      <c r="B24" s="766"/>
      <c r="C24" s="765">
        <v>2400</v>
      </c>
      <c r="D24" s="771"/>
      <c r="E24" s="772">
        <f>'Expenditures 15-22'!K57-SUM('Expenditures 15-22'!G57,'Expenditures 15-22'!I57)+'Expenditures 15-22'!D255</f>
        <v>813125</v>
      </c>
      <c r="F24" s="771"/>
      <c r="G24" s="773">
        <f>'Expenditures 15-22'!K57-SUM('Expenditures 15-22'!G57,'Expenditures 15-22'!I57)+'Expenditures 15-22'!D255</f>
        <v>813125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121141</v>
      </c>
      <c r="E26" s="772">
        <f>'Expenditures 15-22'!K122-SUM('Expenditures 15-22'!G122,'Expenditures 15-22'!I122)+E7</f>
        <v>0</v>
      </c>
      <c r="F26" s="772">
        <f>'Expenditures 15-22'!K59-SUM('Expenditures 15-22'!G59,'Expenditures 15-22'!I59)+'Expenditures 15-22'!D257-E7</f>
        <v>121141</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94393</v>
      </c>
      <c r="E27" s="772">
        <f>E8</f>
        <v>0</v>
      </c>
      <c r="F27" s="772">
        <f>'Expenditures 15-22'!K60-SUM('Expenditures 15-22'!G60,'Expenditures 15-22'!I60)+'Expenditures 15-22'!D258-E8</f>
        <v>94393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1280565</v>
      </c>
      <c r="F28" s="775">
        <f>'Expenditures 15-22'!K61-SUM('Expenditures 15-22'!G61,'Expenditures 15-22'!I61)+'Expenditures 15-22'!K124-SUM('Expenditures 15-22'!G124,'Expenditures 15-22'!I124)+'Expenditures 15-22'!D260-E9</f>
        <v>1280565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447007</v>
      </c>
      <c r="F29" s="771"/>
      <c r="G29" s="773">
        <f>'Expenditures 15-22'!K62-SUM('Expenditures 15-22'!G62,'Expenditures 15-22'!I62)+'Expenditures 15-22'!K125-SUM('Expenditures 15-22'!G125,'Expenditures 15-22'!I125)+'Expenditures 15-22'!K176-SUM('Expenditures 15-22'!G176,'Expenditures 15-22'!I176)+'Expenditures 15-22'!D261</f>
        <v>447007</v>
      </c>
      <c r="H29" s="395"/>
    </row>
    <row r="30" spans="1:9" ht="12" customHeight="1" x14ac:dyDescent="0.2">
      <c r="A30" s="770" t="s">
        <v>107</v>
      </c>
      <c r="B30" s="768"/>
      <c r="C30" s="765">
        <v>2560</v>
      </c>
      <c r="D30" s="771"/>
      <c r="E30" s="772">
        <f>'Expenditures 15-22'!K63-SUM('Expenditures 15-22'!G63,'Expenditures 15-22'!I63)+'Expenditures 15-22'!D262-E10</f>
        <v>298882</v>
      </c>
      <c r="F30" s="771"/>
      <c r="G30" s="772">
        <f>'Expenditures 15-22'!K63-SUM('Expenditures 15-22'!G63,'Expenditures 15-22'!I63)+'Expenditures 15-22'!D262-E10</f>
        <v>298882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6300</v>
      </c>
      <c r="F34" s="771"/>
      <c r="G34" s="772">
        <f>'Expenditures 15-22'!K68-SUM('Expenditures 15-22'!G68,'Expenditures 15-22'!I68)+'Expenditures 15-22'!D267</f>
        <v>6300</v>
      </c>
    </row>
    <row r="35" spans="1:7" ht="12" customHeight="1" x14ac:dyDescent="0.2">
      <c r="A35" s="770" t="s">
        <v>1251</v>
      </c>
      <c r="B35" s="768"/>
      <c r="C35" s="765">
        <v>2630</v>
      </c>
      <c r="D35" s="771"/>
      <c r="E35" s="772">
        <f>'Expenditures 15-22'!K69-SUM('Expenditures 15-22'!G69,'Expenditures 15-22'!I69)+'Expenditures 15-22'!D268</f>
        <v>122</v>
      </c>
      <c r="F35" s="771"/>
      <c r="G35" s="772">
        <f>'Expenditures 15-22'!K69-SUM('Expenditures 15-22'!G69,'Expenditures 15-22'!I69)+'Expenditures 15-22'!D268</f>
        <v>122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71985</v>
      </c>
      <c r="E37" s="772">
        <f>E14</f>
        <v>0</v>
      </c>
      <c r="F37" s="772">
        <f>'Expenditures 15-22'!K71-SUM('Expenditures 15-22'!G71,'Expenditures 15-22'!I71)+'Expenditures 15-22'!D270-E14</f>
        <v>71985</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220469</v>
      </c>
      <c r="F39" s="771"/>
      <c r="G39" s="772">
        <f>'Expenditures 15-22'!K75-SUM('Expenditures 15-22'!G75,'Expenditures 15-22'!I75)+'Expenditures 15-22'!K130-SUM('Expenditures 15-22'!G130,'Expenditures 15-22'!I130)+'Expenditures 15-22'!K179-SUM('Expenditures 15-22'!G179,'Expenditures 15-22'!I179)+'Expenditures 15-22'!D274</f>
        <v>220469</v>
      </c>
    </row>
    <row r="40" spans="1:7" ht="12" customHeight="1" x14ac:dyDescent="0.2">
      <c r="A40" s="787" t="s">
        <v>163</v>
      </c>
      <c r="B40" s="788"/>
      <c r="C40" s="789"/>
      <c r="D40" s="775">
        <f>SUM(D19:D39)</f>
        <v>287519</v>
      </c>
      <c r="E40" s="775">
        <f>SUM(E19:E39)</f>
        <v>14535644</v>
      </c>
      <c r="F40" s="775">
        <f>SUM(F19:F39)</f>
        <v>1568084</v>
      </c>
      <c r="G40" s="775">
        <f>SUM(G19:G39)</f>
        <v>13255079</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287519</v>
      </c>
      <c r="F42" s="780" t="s">
        <v>564</v>
      </c>
      <c r="G42" s="776">
        <f>F40</f>
        <v>1568084</v>
      </c>
    </row>
    <row r="43" spans="1:7" ht="12" customHeight="1" x14ac:dyDescent="0.2">
      <c r="A43" s="287"/>
      <c r="B43" s="216"/>
      <c r="C43" s="288"/>
      <c r="D43" s="780" t="s">
        <v>563</v>
      </c>
      <c r="E43" s="776">
        <f>E40</f>
        <v>14535644</v>
      </c>
      <c r="F43" s="780" t="s">
        <v>563</v>
      </c>
      <c r="G43" s="776">
        <f>G40</f>
        <v>13255079</v>
      </c>
    </row>
    <row r="44" spans="1:7" ht="12" customHeight="1" x14ac:dyDescent="0.2">
      <c r="A44" s="287"/>
      <c r="B44" s="216"/>
      <c r="C44" s="216"/>
      <c r="D44" s="790" t="s">
        <v>1187</v>
      </c>
      <c r="E44" s="791">
        <f>(E42/E43)</f>
        <v>1.9780272549327706E-2</v>
      </c>
      <c r="F44" s="790" t="s">
        <v>1187</v>
      </c>
      <c r="G44" s="791">
        <f>(G42/G43)</f>
        <v>0.11830061518305549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 sqref="A4:L4"/>
      <selection pane="bottomLeft" activeCell="A4" sqref="A4:L4"/>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1950</v>
      </c>
      <c r="B3" s="1992"/>
      <c r="C3" s="1992"/>
      <c r="D3" s="1992"/>
      <c r="E3" s="1993"/>
    </row>
    <row r="4" spans="1:7" ht="3.75" customHeight="1" x14ac:dyDescent="0.2">
      <c r="A4" s="1992"/>
      <c r="B4" s="1992"/>
      <c r="C4" s="1992"/>
      <c r="D4" s="1992"/>
      <c r="E4" s="1993"/>
    </row>
    <row r="5" spans="1:7" ht="15" x14ac:dyDescent="0.25">
      <c r="A5" s="2367" t="s">
        <v>2080</v>
      </c>
      <c r="B5" s="2368"/>
      <c r="C5" s="2368"/>
      <c r="D5" s="2368"/>
      <c r="E5" s="2368"/>
    </row>
    <row r="6" spans="1:7" ht="12" customHeight="1" x14ac:dyDescent="0.25">
      <c r="A6" s="1995"/>
      <c r="B6" s="2369">
        <f>[1]COVER!A17</f>
        <v>0</v>
      </c>
      <c r="C6" s="2369"/>
      <c r="D6" s="2369"/>
      <c r="E6" s="1996"/>
    </row>
    <row r="7" spans="1:7" ht="11.25" customHeight="1" x14ac:dyDescent="0.25">
      <c r="A7" s="1995"/>
      <c r="B7" s="2370">
        <f>[1]COVER!A13</f>
        <v>0</v>
      </c>
      <c r="C7" s="2370"/>
      <c r="D7" s="2370"/>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2066</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t="s">
        <v>2081</v>
      </c>
      <c r="C15" s="2007" t="s">
        <v>2081</v>
      </c>
      <c r="D15" s="2010" t="s">
        <v>2081</v>
      </c>
      <c r="E15" s="2009" t="s">
        <v>2165</v>
      </c>
    </row>
    <row r="16" spans="1:7" ht="12" customHeight="1" x14ac:dyDescent="0.2">
      <c r="A16" s="2006" t="s">
        <v>1725</v>
      </c>
      <c r="B16" s="2007" t="s">
        <v>2081</v>
      </c>
      <c r="C16" s="2007" t="s">
        <v>2081</v>
      </c>
      <c r="D16" s="2010" t="s">
        <v>2081</v>
      </c>
      <c r="E16" s="2009" t="s">
        <v>2166</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2051</v>
      </c>
      <c r="B19" s="2007" t="s">
        <v>2081</v>
      </c>
      <c r="C19" s="2007" t="s">
        <v>2081</v>
      </c>
      <c r="D19" s="2010" t="s">
        <v>2081</v>
      </c>
      <c r="E19" s="2009" t="s">
        <v>2167</v>
      </c>
    </row>
    <row r="20" spans="1:11" ht="12" customHeight="1" x14ac:dyDescent="0.2">
      <c r="A20" s="2006" t="s">
        <v>2052</v>
      </c>
      <c r="B20" s="2007" t="s">
        <v>2081</v>
      </c>
      <c r="C20" s="2007" t="s">
        <v>2081</v>
      </c>
      <c r="D20" s="2010" t="s">
        <v>2081</v>
      </c>
      <c r="E20" s="2009" t="s">
        <v>2168</v>
      </c>
    </row>
    <row r="21" spans="1:11" ht="12" customHeight="1" x14ac:dyDescent="0.2">
      <c r="A21" s="2006" t="s">
        <v>2053</v>
      </c>
      <c r="B21" s="2007"/>
      <c r="C21" s="2007"/>
      <c r="D21" s="2010"/>
      <c r="E21" s="2009"/>
    </row>
    <row r="22" spans="1:11" ht="12" customHeight="1" x14ac:dyDescent="0.2">
      <c r="A22" s="2006" t="s">
        <v>2054</v>
      </c>
      <c r="B22" s="2007"/>
      <c r="C22" s="2007"/>
      <c r="D22" s="2010"/>
      <c r="E22" s="2009"/>
    </row>
    <row r="23" spans="1:11" ht="12" customHeight="1" x14ac:dyDescent="0.2">
      <c r="A23" s="2006" t="s">
        <v>2055</v>
      </c>
      <c r="B23" s="2007"/>
      <c r="C23" s="2007"/>
      <c r="D23" s="2010"/>
      <c r="E23" s="2009"/>
    </row>
    <row r="24" spans="1:11" ht="12" customHeight="1" x14ac:dyDescent="0.2">
      <c r="A24" s="2006" t="s">
        <v>2056</v>
      </c>
      <c r="B24" s="2007"/>
      <c r="C24" s="2007"/>
      <c r="D24" s="2010"/>
      <c r="E24" s="2009"/>
    </row>
    <row r="25" spans="1:11" ht="12" customHeight="1" x14ac:dyDescent="0.2">
      <c r="A25" s="2006" t="s">
        <v>2057</v>
      </c>
      <c r="B25" s="2007"/>
      <c r="C25" s="2007"/>
      <c r="D25" s="2010"/>
      <c r="E25" s="2009"/>
    </row>
    <row r="26" spans="1:11" ht="12" customHeight="1" x14ac:dyDescent="0.2">
      <c r="A26" s="2006" t="s">
        <v>2058</v>
      </c>
      <c r="B26" s="2007" t="s">
        <v>2081</v>
      </c>
      <c r="C26" s="2007" t="s">
        <v>2081</v>
      </c>
      <c r="D26" s="2010" t="s">
        <v>2081</v>
      </c>
      <c r="E26" s="2009" t="s">
        <v>2169</v>
      </c>
    </row>
    <row r="27" spans="1:11" x14ac:dyDescent="0.2">
      <c r="A27" s="2006" t="s">
        <v>2059</v>
      </c>
      <c r="B27" s="2007"/>
      <c r="C27" s="2007"/>
      <c r="D27" s="2010"/>
      <c r="E27" s="2009"/>
    </row>
    <row r="28" spans="1:11" ht="12" customHeight="1" x14ac:dyDescent="0.2">
      <c r="A28" s="2006" t="s">
        <v>2060</v>
      </c>
      <c r="B28" s="2007" t="s">
        <v>2081</v>
      </c>
      <c r="C28" s="2007" t="s">
        <v>2081</v>
      </c>
      <c r="D28" s="2010" t="s">
        <v>2081</v>
      </c>
      <c r="E28" s="2009" t="s">
        <v>2169</v>
      </c>
    </row>
    <row r="29" spans="1:11" ht="12" customHeight="1" x14ac:dyDescent="0.2">
      <c r="A29" s="2006" t="s">
        <v>2061</v>
      </c>
      <c r="B29" s="2007"/>
      <c r="C29" s="2007"/>
      <c r="D29" s="2010"/>
      <c r="E29" s="2009"/>
    </row>
    <row r="30" spans="1:11" ht="12" customHeight="1" x14ac:dyDescent="0.2">
      <c r="A30" s="2006" t="s">
        <v>2062</v>
      </c>
      <c r="B30" s="2007"/>
      <c r="C30" s="2007"/>
      <c r="D30" s="2010"/>
      <c r="E30" s="2009"/>
    </row>
    <row r="31" spans="1:11" ht="12" customHeight="1" x14ac:dyDescent="0.2">
      <c r="A31" s="2006" t="s">
        <v>2063</v>
      </c>
      <c r="B31" s="2007"/>
      <c r="C31" s="2007"/>
      <c r="D31" s="2010"/>
      <c r="E31" s="2009"/>
      <c r="K31" s="2020"/>
    </row>
    <row r="32" spans="1:11" ht="12" customHeight="1" x14ac:dyDescent="0.2">
      <c r="A32" s="2006" t="s">
        <v>2064</v>
      </c>
      <c r="B32" s="2007"/>
      <c r="C32" s="2007"/>
      <c r="D32" s="2010"/>
      <c r="E32" s="2009"/>
    </row>
    <row r="33" spans="1:5" ht="12" customHeight="1" x14ac:dyDescent="0.2">
      <c r="A33" s="2006" t="s">
        <v>2065</v>
      </c>
      <c r="B33" s="2007"/>
      <c r="C33" s="2007"/>
      <c r="D33" s="2010"/>
      <c r="E33" s="2009"/>
    </row>
    <row r="34" spans="1:5" ht="12" customHeight="1" x14ac:dyDescent="0.25">
      <c r="A34" s="2011"/>
      <c r="B34" s="2011"/>
      <c r="C34" s="2011"/>
      <c r="D34" s="2011"/>
      <c r="E34" s="2011"/>
    </row>
    <row r="35" spans="1:5" ht="12" customHeight="1" x14ac:dyDescent="0.2">
      <c r="A35" s="2012" t="s">
        <v>1729</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3"/>
      <c r="B39" s="2013"/>
      <c r="C39" s="2013"/>
      <c r="D39" s="2013"/>
      <c r="E39" s="2013"/>
    </row>
    <row r="40" spans="1:5" s="2011" customFormat="1" ht="12" customHeight="1" x14ac:dyDescent="0.25">
      <c r="A40" s="2014" t="s">
        <v>1728</v>
      </c>
      <c r="B40" s="2379"/>
      <c r="C40" s="2379"/>
      <c r="D40" s="2379"/>
      <c r="E40" s="2380"/>
    </row>
    <row r="41" spans="1:5" s="2011" customFormat="1" ht="12" customHeight="1" x14ac:dyDescent="0.25">
      <c r="A41" s="2381"/>
      <c r="B41" s="2382"/>
      <c r="C41" s="2382"/>
      <c r="D41" s="2382"/>
      <c r="E41" s="2383"/>
    </row>
    <row r="42" spans="1:5" s="2011" customFormat="1" ht="12" customHeight="1" x14ac:dyDescent="0.25">
      <c r="A42" s="2381"/>
      <c r="B42" s="2382"/>
      <c r="C42" s="2382"/>
      <c r="D42" s="2382"/>
      <c r="E42" s="2383"/>
    </row>
    <row r="43" spans="1:5" s="2011" customFormat="1" ht="15" x14ac:dyDescent="0.25">
      <c r="A43" s="2364"/>
      <c r="B43" s="2365"/>
      <c r="C43" s="2365"/>
      <c r="D43" s="2365"/>
      <c r="E43" s="2366"/>
    </row>
    <row r="44" spans="1:5" s="2011" customFormat="1" ht="12" hidden="1" customHeight="1" x14ac:dyDescent="0.25">
      <c r="A44" s="2364"/>
      <c r="B44" s="2365"/>
      <c r="C44" s="2365"/>
      <c r="D44" s="2365"/>
      <c r="E44" s="2366"/>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 sqref="A4:L4"/>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9" t="str">
        <f>COVER!A17</f>
        <v>Bradley SD 61</v>
      </c>
      <c r="J6" s="2390"/>
    </row>
    <row r="7" spans="1:10" x14ac:dyDescent="0.2">
      <c r="A7" s="2391" t="s">
        <v>1037</v>
      </c>
      <c r="B7" s="2392"/>
      <c r="C7" s="2392"/>
      <c r="D7" s="2392"/>
      <c r="E7" s="2393"/>
      <c r="F7" s="1664"/>
      <c r="G7" s="1653"/>
      <c r="H7" s="1663" t="s">
        <v>438</v>
      </c>
      <c r="I7" s="2394" t="str">
        <f>COVER!A13</f>
        <v>32-046-0610-02</v>
      </c>
      <c r="J7" s="2394"/>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95" t="s">
        <v>571</v>
      </c>
      <c r="B11" s="2396"/>
      <c r="C11" s="2397"/>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333362</v>
      </c>
      <c r="F12" s="1692"/>
      <c r="G12" s="1691">
        <f t="shared" ref="G12:G18" si="0">SUM(E12:F12)</f>
        <v>333362</v>
      </c>
      <c r="H12" s="1693">
        <v>325950</v>
      </c>
      <c r="I12" s="1692"/>
      <c r="J12" s="1691">
        <f t="shared" ref="J12:J18" si="1">SUM(H12:I12)</f>
        <v>325950</v>
      </c>
    </row>
    <row r="13" spans="1:10" ht="15" customHeight="1" x14ac:dyDescent="0.2">
      <c r="A13" s="1687">
        <v>2</v>
      </c>
      <c r="B13" s="1688" t="s">
        <v>45</v>
      </c>
      <c r="C13" s="1689"/>
      <c r="D13" s="1690">
        <v>2330</v>
      </c>
      <c r="E13" s="1691">
        <f>'Expenditures 15-22'!K51</f>
        <v>100659</v>
      </c>
      <c r="F13" s="1692"/>
      <c r="G13" s="1691">
        <f t="shared" si="0"/>
        <v>100659</v>
      </c>
      <c r="H13" s="1693">
        <v>103050</v>
      </c>
      <c r="I13" s="1692"/>
      <c r="J13" s="1691">
        <f t="shared" si="1"/>
        <v>103050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119683</v>
      </c>
      <c r="F15" s="1691">
        <f>'Expenditures 15-22'!K122</f>
        <v>0</v>
      </c>
      <c r="G15" s="1691">
        <f t="shared" si="0"/>
        <v>119683</v>
      </c>
      <c r="H15" s="1693">
        <v>94760</v>
      </c>
      <c r="I15" s="1693"/>
      <c r="J15" s="1691">
        <f t="shared" si="1"/>
        <v>94760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8" t="s">
        <v>8</v>
      </c>
      <c r="C18" s="2399"/>
      <c r="D18" s="2400"/>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553704</v>
      </c>
      <c r="F19" s="1699">
        <f t="shared" si="2"/>
        <v>0</v>
      </c>
      <c r="G19" s="1699">
        <f t="shared" si="2"/>
        <v>553704</v>
      </c>
      <c r="H19" s="1699">
        <f t="shared" si="2"/>
        <v>523760</v>
      </c>
      <c r="I19" s="1699">
        <f t="shared" si="2"/>
        <v>0</v>
      </c>
      <c r="J19" s="1699">
        <f t="shared" si="2"/>
        <v>523760</v>
      </c>
    </row>
    <row r="20" spans="1:10" ht="25.5" customHeight="1" thickTop="1" x14ac:dyDescent="0.2">
      <c r="A20" s="1687">
        <v>9</v>
      </c>
      <c r="B20" s="2401" t="s">
        <v>1955</v>
      </c>
      <c r="C20" s="2399"/>
      <c r="D20" s="2400"/>
      <c r="E20" s="1700"/>
      <c r="F20" s="1700"/>
      <c r="G20" s="1700"/>
      <c r="H20" s="1700"/>
      <c r="I20" s="1700"/>
      <c r="J20" s="1701">
        <f>IF(AND(G19&gt;0,J19&gt;0),(((J19-G19)/G19)),"Enter Budget Data")</f>
        <v>-5.4079435944114546E-2</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406"/>
      <c r="D26" s="2406"/>
      <c r="E26" s="1974"/>
      <c r="F26" s="2405"/>
      <c r="G26" s="2405"/>
    </row>
    <row r="27" spans="1:10" x14ac:dyDescent="0.2">
      <c r="B27" s="1702"/>
      <c r="C27" s="1969" t="s">
        <v>1222</v>
      </c>
      <c r="D27" s="1970"/>
      <c r="E27" s="1971"/>
      <c r="F27" s="2402" t="s">
        <v>1999</v>
      </c>
      <c r="G27" s="2402"/>
    </row>
    <row r="28" spans="1:10" ht="28.5" customHeight="1" x14ac:dyDescent="0.2">
      <c r="B28" s="1702"/>
      <c r="C28" s="2404"/>
      <c r="D28" s="2404"/>
      <c r="E28" s="1973"/>
      <c r="F28" s="2404"/>
      <c r="G28" s="2404"/>
    </row>
    <row r="29" spans="1:10" x14ac:dyDescent="0.2">
      <c r="B29" s="1702"/>
      <c r="C29" s="1967" t="s">
        <v>2001</v>
      </c>
      <c r="E29" s="1972"/>
      <c r="F29" s="2403" t="s">
        <v>2000</v>
      </c>
      <c r="G29" s="2403"/>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7"/>
    </row>
    <row r="36" spans="1:10" ht="13.5" customHeight="1" x14ac:dyDescent="0.2">
      <c r="B36" s="1706"/>
      <c r="C36" s="2388" t="s">
        <v>2002</v>
      </c>
      <c r="D36" s="2387"/>
      <c r="E36" s="2387"/>
      <c r="F36" s="2387"/>
      <c r="G36" s="2387"/>
      <c r="H36" s="2387"/>
      <c r="I36" s="2387"/>
      <c r="J36" s="1708"/>
    </row>
    <row r="37" spans="1:10" ht="31.5" customHeight="1" x14ac:dyDescent="0.2">
      <c r="C37" s="2387"/>
      <c r="D37" s="2387"/>
      <c r="E37" s="2387"/>
      <c r="F37" s="2387"/>
      <c r="G37" s="2387"/>
      <c r="H37" s="2387"/>
      <c r="I37" s="2387"/>
      <c r="J37" s="1708"/>
    </row>
    <row r="38" spans="1:10" ht="6" customHeight="1" x14ac:dyDescent="0.2">
      <c r="C38" s="1707"/>
      <c r="D38" s="1709"/>
      <c r="E38" s="1710"/>
      <c r="F38" s="1710"/>
      <c r="G38" s="1710"/>
    </row>
    <row r="39" spans="1:10" ht="13.5" customHeight="1" x14ac:dyDescent="0.2">
      <c r="B39" s="1706"/>
      <c r="C39" s="2384" t="s">
        <v>1050</v>
      </c>
      <c r="D39" s="2385"/>
      <c r="E39" s="2385"/>
      <c r="F39" s="2385"/>
      <c r="G39" s="2385"/>
      <c r="H39" s="2385"/>
      <c r="I39" s="2385"/>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 sqref="A4:L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2171</v>
      </c>
    </row>
    <row r="6" spans="1:2" x14ac:dyDescent="0.2">
      <c r="A6" s="388">
        <v>2</v>
      </c>
      <c r="B6" s="13" t="s">
        <v>2172</v>
      </c>
    </row>
    <row r="7" spans="1:2" x14ac:dyDescent="0.2">
      <c r="A7" s="388">
        <v>3</v>
      </c>
      <c r="B7" s="13" t="s">
        <v>2173</v>
      </c>
    </row>
    <row r="8" spans="1:2" x14ac:dyDescent="0.2">
      <c r="A8" s="388">
        <v>4</v>
      </c>
      <c r="B8" s="13" t="s">
        <v>2174</v>
      </c>
    </row>
    <row r="9" spans="1:2" x14ac:dyDescent="0.2">
      <c r="A9" s="2065">
        <v>5</v>
      </c>
      <c r="B9" s="13" t="s">
        <v>2175</v>
      </c>
    </row>
    <row r="10" spans="1:2" x14ac:dyDescent="0.2">
      <c r="A10" s="2065">
        <v>6</v>
      </c>
      <c r="B10" s="13" t="s">
        <v>2176</v>
      </c>
    </row>
    <row r="11" spans="1:2" x14ac:dyDescent="0.2">
      <c r="A11" s="2065"/>
    </row>
    <row r="12" spans="1:2" x14ac:dyDescent="0.2">
      <c r="A12" s="2065"/>
      <c r="B12" t="s">
        <v>2177</v>
      </c>
    </row>
    <row r="13" spans="1:2" x14ac:dyDescent="0.2">
      <c r="A13" s="2065"/>
      <c r="B13" t="s">
        <v>2178</v>
      </c>
    </row>
    <row r="14" spans="1:2" x14ac:dyDescent="0.2">
      <c r="A14" s="2065"/>
    </row>
    <row r="15" spans="1:2" x14ac:dyDescent="0.2">
      <c r="A15" s="2065"/>
    </row>
    <row r="16" spans="1:2" x14ac:dyDescent="0.2">
      <c r="A16" s="2065"/>
    </row>
    <row r="17" spans="1:1" x14ac:dyDescent="0.2">
      <c r="A17" s="2065"/>
    </row>
    <row r="18" spans="1:1" x14ac:dyDescent="0.2">
      <c r="A18" s="2065"/>
    </row>
    <row r="19" spans="1:1" x14ac:dyDescent="0.2">
      <c r="A19" s="2065"/>
    </row>
    <row r="20" spans="1:1" x14ac:dyDescent="0.2">
      <c r="A20" s="2065"/>
    </row>
    <row r="21" spans="1:1" x14ac:dyDescent="0.2">
      <c r="A21" s="2065"/>
    </row>
    <row r="22" spans="1:1" x14ac:dyDescent="0.2">
      <c r="A22" s="2065"/>
    </row>
    <row r="23" spans="1:1" x14ac:dyDescent="0.2">
      <c r="A23" s="2065"/>
    </row>
    <row r="24" spans="1:1" x14ac:dyDescent="0.2">
      <c r="A24" s="2065"/>
    </row>
    <row r="25" spans="1:1" x14ac:dyDescent="0.2">
      <c r="A25" s="2065"/>
    </row>
    <row r="26" spans="1:1" x14ac:dyDescent="0.2">
      <c r="A26" s="2065"/>
    </row>
    <row r="27" spans="1:1" x14ac:dyDescent="0.2">
      <c r="A27" s="2065"/>
    </row>
    <row r="28" spans="1:1" x14ac:dyDescent="0.2">
      <c r="A28" s="2065"/>
    </row>
    <row r="29" spans="1:1" x14ac:dyDescent="0.2">
      <c r="A29" s="2065"/>
    </row>
    <row r="30" spans="1:1" x14ac:dyDescent="0.2">
      <c r="A30" s="2065"/>
    </row>
    <row r="31" spans="1:1" x14ac:dyDescent="0.2">
      <c r="A31" s="2065"/>
    </row>
    <row r="32" spans="1:1" x14ac:dyDescent="0.2">
      <c r="A32" s="2065"/>
    </row>
    <row r="33" spans="1:1" x14ac:dyDescent="0.2">
      <c r="A33" s="2065"/>
    </row>
    <row r="34" spans="1:1" x14ac:dyDescent="0.2">
      <c r="A34" s="2065"/>
    </row>
    <row r="35" spans="1:1" x14ac:dyDescent="0.2">
      <c r="A35" s="2065"/>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Bradley SD 61</v>
      </c>
    </row>
    <row r="65" spans="2:2" x14ac:dyDescent="0.2">
      <c r="B65" s="397" t="str">
        <f>COVER!A13</f>
        <v>32-046-0610-02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 sqref="A4:L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L4"/>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 sqref="A4:L4"/>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7" t="s">
        <v>1982</v>
      </c>
      <c r="B1" s="2408"/>
      <c r="C1" s="2408"/>
      <c r="D1" s="2408"/>
      <c r="E1" s="2408"/>
      <c r="F1" s="2409"/>
    </row>
    <row r="2" spans="1:8" ht="39.75" customHeight="1" x14ac:dyDescent="0.2">
      <c r="A2" s="2417" t="s">
        <v>1957</v>
      </c>
      <c r="B2" s="2418"/>
      <c r="C2" s="2418"/>
      <c r="D2" s="2418"/>
      <c r="E2" s="2418"/>
      <c r="F2" s="2419"/>
      <c r="G2" s="1883"/>
      <c r="H2" s="1883"/>
    </row>
    <row r="3" spans="1:8" ht="46.5" customHeight="1" x14ac:dyDescent="0.2">
      <c r="A3" s="2420" t="s">
        <v>1784</v>
      </c>
      <c r="B3" s="2421"/>
      <c r="C3" s="2421"/>
      <c r="D3" s="2421"/>
      <c r="E3" s="2421"/>
      <c r="F3" s="2422"/>
      <c r="G3" s="1883"/>
      <c r="H3" s="1883"/>
    </row>
    <row r="4" spans="1:8" s="1631" customFormat="1" ht="41.25" customHeight="1" x14ac:dyDescent="0.2">
      <c r="A4" s="2423" t="s">
        <v>1981</v>
      </c>
      <c r="B4" s="2424"/>
      <c r="C4" s="2424"/>
      <c r="D4" s="2424"/>
      <c r="E4" s="2424"/>
      <c r="F4" s="2425"/>
    </row>
    <row r="5" spans="1:8" ht="42" customHeight="1" x14ac:dyDescent="0.2">
      <c r="A5" s="1898" t="s">
        <v>571</v>
      </c>
      <c r="B5" s="1632" t="s">
        <v>1984</v>
      </c>
      <c r="C5" s="1632" t="s">
        <v>1985</v>
      </c>
      <c r="D5" s="1632" t="s">
        <v>1983</v>
      </c>
      <c r="E5" s="1632" t="s">
        <v>1986</v>
      </c>
      <c r="F5" s="1632" t="s">
        <v>1694</v>
      </c>
    </row>
    <row r="6" spans="1:8" s="1635" customFormat="1" ht="14.25" customHeight="1" x14ac:dyDescent="0.2">
      <c r="A6" s="1633" t="s">
        <v>1695</v>
      </c>
      <c r="B6" s="1634">
        <f>'Acct Summary 7-8'!C8</f>
        <v>14666132</v>
      </c>
      <c r="C6" s="1634">
        <f>'Acct Summary 7-8'!D8</f>
        <v>1241232</v>
      </c>
      <c r="D6" s="1634">
        <f>'Acct Summary 7-8'!F8</f>
        <v>402603</v>
      </c>
      <c r="E6" s="1634">
        <f>'Acct Summary 7-8'!I8</f>
        <v>87183</v>
      </c>
      <c r="F6" s="1634">
        <f>SUM(B6:E6)</f>
        <v>16397150</v>
      </c>
    </row>
    <row r="7" spans="1:8" s="1635" customFormat="1" ht="14.25" customHeight="1" thickBot="1" x14ac:dyDescent="0.25">
      <c r="A7" s="1633" t="s">
        <v>1696</v>
      </c>
      <c r="B7" s="1636">
        <f>'Acct Summary 7-8'!C17</f>
        <v>14760018</v>
      </c>
      <c r="C7" s="1636">
        <f>'Acct Summary 7-8'!D17</f>
        <v>1080944</v>
      </c>
      <c r="D7" s="1636">
        <f>'Acct Summary 7-8'!F17</f>
        <v>418196</v>
      </c>
      <c r="E7" s="1899"/>
      <c r="F7" s="1634">
        <f>SUM(B7:E7)</f>
        <v>16259158</v>
      </c>
    </row>
    <row r="8" spans="1:8" s="1635" customFormat="1" ht="14.25" thickTop="1" thickBot="1" x14ac:dyDescent="0.25">
      <c r="A8" s="1637" t="s">
        <v>1697</v>
      </c>
      <c r="B8" s="1638">
        <f>(B6-B7)</f>
        <v>-93886</v>
      </c>
      <c r="C8" s="1638">
        <f>(C6-C7)</f>
        <v>160288</v>
      </c>
      <c r="D8" s="1638">
        <f>(D6-D7)</f>
        <v>-15593</v>
      </c>
      <c r="E8" s="1636">
        <f>(E6-E7)</f>
        <v>87183</v>
      </c>
      <c r="F8" s="1639">
        <f>SUM(F6-F7)</f>
        <v>137992</v>
      </c>
    </row>
    <row r="9" spans="1:8" s="1635" customFormat="1" ht="14.25" thickTop="1" thickBot="1" x14ac:dyDescent="0.25">
      <c r="A9" s="1640" t="s">
        <v>1958</v>
      </c>
      <c r="B9" s="1641">
        <f>'Acct Summary 7-8'!C81</f>
        <v>3224808</v>
      </c>
      <c r="C9" s="1641">
        <f>'Acct Summary 7-8'!D81</f>
        <v>583977</v>
      </c>
      <c r="D9" s="1641">
        <f>'Acct Summary 7-8'!F81</f>
        <v>904144</v>
      </c>
      <c r="E9" s="1641">
        <f>'Acct Summary 7-8'!I81</f>
        <v>1269501</v>
      </c>
      <c r="F9" s="1720">
        <f>SUM(B9:E9)</f>
        <v>5982430</v>
      </c>
    </row>
    <row r="10" spans="1:8" ht="16.5" customHeight="1" thickTop="1" x14ac:dyDescent="0.2">
      <c r="A10" s="1642"/>
      <c r="B10" s="1643"/>
      <c r="C10" s="2411" t="str">
        <f>IF(AND(F8&lt;0,F9&gt;=0,ABS(F8*3)&gt;ABS(F9)),A14,IF(AND(F8&lt;0,F9&gt;0,ABS(F8*3)&lt;=ABS(F9)),A15,IF(AND(F8&lt;0,F9&lt;0),A14,IF(F9=0,A17,A16))))</f>
        <v>Balanced - no deficit reduction plan is required.</v>
      </c>
      <c r="D10" s="2412"/>
      <c r="E10" s="2412"/>
      <c r="F10" s="2413"/>
    </row>
    <row r="11" spans="1:8" ht="19.5" customHeight="1" x14ac:dyDescent="0.2">
      <c r="A11" s="1718"/>
      <c r="B11" s="1719"/>
      <c r="C11" s="2411"/>
      <c r="D11" s="2412"/>
      <c r="E11" s="2412"/>
      <c r="F11" s="2413"/>
      <c r="H11" s="1717"/>
    </row>
    <row r="12" spans="1:8" ht="19.5" customHeight="1" x14ac:dyDescent="0.2">
      <c r="A12" s="1718"/>
      <c r="B12" s="1719"/>
      <c r="C12" s="2411"/>
      <c r="D12" s="2412"/>
      <c r="E12" s="2412"/>
      <c r="F12" s="2413"/>
      <c r="H12" s="1717"/>
    </row>
    <row r="13" spans="1:8" ht="19.5" customHeight="1" x14ac:dyDescent="0.2">
      <c r="A13" s="1718"/>
      <c r="B13" s="1719"/>
      <c r="C13" s="2414"/>
      <c r="D13" s="2415"/>
      <c r="E13" s="2415"/>
      <c r="F13" s="2416"/>
      <c r="H13" s="1717"/>
    </row>
    <row r="14" spans="1:8" s="1590" customFormat="1" ht="0.75" customHeight="1" x14ac:dyDescent="0.2">
      <c r="A14" s="2410" t="s">
        <v>1854</v>
      </c>
      <c r="B14" s="2410"/>
      <c r="C14" s="2410"/>
      <c r="D14" s="2410"/>
      <c r="E14" s="2410"/>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1" colorId="8" zoomScale="110" zoomScaleNormal="110" workbookViewId="0">
      <selection activeCell="D74" sqref="D7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26"/>
      <c r="B8" s="2427"/>
      <c r="C8" s="2427"/>
      <c r="D8" s="2428"/>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31" t="s">
        <v>1994</v>
      </c>
      <c r="D11" s="2432"/>
    </row>
    <row r="12" spans="1:4" s="4" customFormat="1" ht="12.75" x14ac:dyDescent="0.2">
      <c r="A12" s="1956"/>
      <c r="B12" s="228"/>
      <c r="C12" s="1955" t="s">
        <v>1993</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1995</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2048</v>
      </c>
      <c r="D28" s="228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2050</v>
      </c>
      <c r="D31" s="1265" t="str">
        <f>IF(AND(COVER!J29="X",COVER!J30="X",COVER!L30&lt;&gt;"X"),"OK",IF(AND(COVER!J29="X",COVER!J30&lt;&gt;"X",COVER!L30="X"),"OK",IF(AND(COVER!L29="X",COVER!J30&lt;&gt;"X"),"OK","PLEASE CHECK YES or NO.")))</f>
        <v>OK</v>
      </c>
    </row>
    <row r="32" spans="1:4" x14ac:dyDescent="0.2">
      <c r="A32" s="233"/>
      <c r="B32" s="236"/>
      <c r="C32" s="1645" t="s">
        <v>2049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29" t="s">
        <v>777</v>
      </c>
      <c r="D76" s="2430"/>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0" zoomScale="110" zoomScaleNormal="110" workbookViewId="0">
      <selection activeCell="A4" sqref="A4:L4"/>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8" t="s">
        <v>1935</v>
      </c>
      <c r="B4" s="2439"/>
      <c r="C4" s="2439"/>
      <c r="D4" s="2439"/>
      <c r="E4" s="2439"/>
      <c r="F4" s="2439"/>
      <c r="G4" s="2439"/>
      <c r="H4" s="2439"/>
      <c r="I4" s="2439"/>
      <c r="J4" s="2439"/>
      <c r="K4" s="2439"/>
      <c r="L4" s="243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0" t="str">
        <f>COVER!A17</f>
        <v>Bradley SD 61</v>
      </c>
      <c r="B7" s="2441"/>
      <c r="C7" s="2441"/>
      <c r="D7" s="2442"/>
      <c r="E7" s="2443" t="str">
        <f>COVER!A13</f>
        <v>32-046-0610-02</v>
      </c>
      <c r="F7" s="2444"/>
      <c r="G7" s="2445" t="str">
        <f>COVER!T23</f>
        <v>0060-001351</v>
      </c>
      <c r="H7" s="2446"/>
      <c r="I7" s="2446"/>
      <c r="J7" s="2446"/>
      <c r="K7" s="2446"/>
      <c r="L7" s="2447"/>
    </row>
    <row r="8" spans="1:29" ht="13.5" customHeight="1" x14ac:dyDescent="0.2">
      <c r="A8" s="2042" t="s">
        <v>2037</v>
      </c>
      <c r="B8" s="2043"/>
      <c r="C8" s="2022"/>
      <c r="D8" s="2022"/>
      <c r="E8" s="2046"/>
      <c r="F8" s="2023"/>
      <c r="G8" s="2024" t="s">
        <v>1414</v>
      </c>
      <c r="H8" s="1290"/>
      <c r="I8" s="1290"/>
      <c r="J8" s="1290"/>
      <c r="K8" s="1290"/>
      <c r="L8" s="2025"/>
    </row>
    <row r="9" spans="1:29" ht="13.5" customHeight="1" x14ac:dyDescent="0.2">
      <c r="A9" s="2448"/>
      <c r="B9" s="2449"/>
      <c r="C9" s="2449"/>
      <c r="D9" s="2449"/>
      <c r="E9" s="2449"/>
      <c r="F9" s="2450"/>
      <c r="G9" s="2451" t="str">
        <f>COVER!T13</f>
        <v>Smith, Koelling, Dykstra, &amp; Ohm, P.C.</v>
      </c>
      <c r="H9" s="2452"/>
      <c r="I9" s="2452"/>
      <c r="J9" s="2452"/>
      <c r="K9" s="2452"/>
      <c r="L9" s="2453"/>
    </row>
    <row r="10" spans="1:29" ht="13.5" customHeight="1" x14ac:dyDescent="0.2">
      <c r="A10" s="2454"/>
      <c r="B10" s="2455"/>
      <c r="C10" s="2455"/>
      <c r="D10" s="2455"/>
      <c r="E10" s="2455"/>
      <c r="F10" s="2456"/>
      <c r="G10" s="2451" t="str">
        <f>COVER!T17</f>
        <v>1605 North Convent</v>
      </c>
      <c r="H10" s="2457"/>
      <c r="I10" s="2457"/>
      <c r="J10" s="2457"/>
      <c r="K10" s="2457"/>
      <c r="L10" s="2458"/>
    </row>
    <row r="11" spans="1:29" ht="13.5" customHeight="1" x14ac:dyDescent="0.2">
      <c r="A11" s="2042" t="s">
        <v>2039</v>
      </c>
      <c r="B11" s="2043"/>
      <c r="C11" s="2022"/>
      <c r="D11" s="2046"/>
      <c r="E11" s="2022"/>
      <c r="F11" s="2023"/>
      <c r="G11" s="2451" t="str">
        <f>COVER!T19</f>
        <v>Bourbonnais</v>
      </c>
      <c r="H11" s="2457"/>
      <c r="I11" s="2457"/>
      <c r="J11" s="1984" t="str">
        <f>COVER!X19</f>
        <v>IL</v>
      </c>
      <c r="K11" s="1984">
        <f>COVER!Z19</f>
        <v>60914</v>
      </c>
      <c r="L11" s="2026"/>
    </row>
    <row r="12" spans="1:29" ht="13.5" customHeight="1" x14ac:dyDescent="0.2">
      <c r="A12" s="2459" t="s">
        <v>2038</v>
      </c>
      <c r="B12" s="2460"/>
      <c r="C12" s="2460"/>
      <c r="D12" s="2460"/>
      <c r="E12" s="2460"/>
      <c r="F12" s="2461"/>
      <c r="G12" s="1987"/>
      <c r="H12" s="1309"/>
      <c r="I12" s="1309"/>
      <c r="J12" s="1309"/>
      <c r="K12" s="1309"/>
      <c r="L12" s="1988"/>
    </row>
    <row r="13" spans="1:29" ht="13.5" customHeight="1" x14ac:dyDescent="0.2">
      <c r="A13" s="2451"/>
      <c r="B13" s="2452"/>
      <c r="C13" s="2452"/>
      <c r="D13" s="2452"/>
      <c r="E13" s="1308"/>
      <c r="F13" s="2035"/>
      <c r="G13" s="2027" t="s">
        <v>2041</v>
      </c>
      <c r="H13" s="2028"/>
      <c r="I13" s="2462" t="str">
        <f>COVER!T25</f>
        <v>marcik@skdocpa.com</v>
      </c>
      <c r="J13" s="2463"/>
      <c r="K13" s="2463"/>
      <c r="L13" s="2464"/>
    </row>
    <row r="14" spans="1:29" ht="13.5" customHeight="1" x14ac:dyDescent="0.2">
      <c r="A14" s="2451" t="str">
        <f>COVER!A19</f>
        <v>111 N Croswell Avenue</v>
      </c>
      <c r="B14" s="2449"/>
      <c r="C14" s="2449"/>
      <c r="D14" s="2449"/>
      <c r="E14" s="2033">
        <v>0</v>
      </c>
      <c r="F14" s="1307"/>
      <c r="G14" s="2029" t="s">
        <v>1413</v>
      </c>
      <c r="H14" s="1290"/>
      <c r="I14" s="1290"/>
      <c r="J14" s="1290"/>
      <c r="K14" s="1290"/>
      <c r="L14" s="2025"/>
    </row>
    <row r="15" spans="1:29" ht="13.5" customHeight="1" x14ac:dyDescent="0.2">
      <c r="A15" s="2451" t="str">
        <f>COVER!A21</f>
        <v xml:space="preserve">Bradley  </v>
      </c>
      <c r="B15" s="2457"/>
      <c r="C15" s="2457"/>
      <c r="D15" s="1289"/>
      <c r="E15" s="1989"/>
      <c r="F15" s="1306"/>
      <c r="G15" s="1983" t="str">
        <f>COVER!T15</f>
        <v>Marcie Meents Kolberg</v>
      </c>
      <c r="H15" s="1290"/>
      <c r="I15" s="1290"/>
      <c r="J15" s="1290"/>
      <c r="K15" s="1290"/>
      <c r="L15" s="2025"/>
    </row>
    <row r="16" spans="1:29" ht="12.2" customHeight="1" x14ac:dyDescent="0.2">
      <c r="A16" s="2032" t="s">
        <v>2040</v>
      </c>
      <c r="B16" s="1560"/>
      <c r="C16" s="2034">
        <f>COVER!A25</f>
        <v>60915</v>
      </c>
      <c r="D16" s="2034"/>
      <c r="E16" s="2034"/>
      <c r="F16" s="2035"/>
      <c r="G16" s="2465"/>
      <c r="H16" s="2466"/>
      <c r="I16" s="2466"/>
      <c r="J16" s="2466"/>
      <c r="K16" s="2466"/>
      <c r="L16" s="2467"/>
    </row>
    <row r="17" spans="1:13" ht="12.2" customHeight="1" x14ac:dyDescent="0.2">
      <c r="A17" s="2468"/>
      <c r="B17" s="2469"/>
      <c r="C17" s="2469"/>
      <c r="D17" s="2469"/>
      <c r="E17" s="2469"/>
      <c r="F17" s="2470"/>
      <c r="G17" s="2029" t="s">
        <v>1412</v>
      </c>
      <c r="H17" s="1290"/>
      <c r="I17" s="1290"/>
      <c r="J17" s="1290"/>
      <c r="K17" s="2030" t="s">
        <v>1411</v>
      </c>
      <c r="L17" s="2023"/>
      <c r="M17" s="1305"/>
    </row>
    <row r="18" spans="1:13" ht="12.2" customHeight="1" x14ac:dyDescent="0.2">
      <c r="A18" s="2454"/>
      <c r="B18" s="2455"/>
      <c r="C18" s="2455"/>
      <c r="D18" s="2455"/>
      <c r="E18" s="2455"/>
      <c r="F18" s="2456"/>
      <c r="G18" s="2440" t="str">
        <f>COVER!T21</f>
        <v>815-937-1997</v>
      </c>
      <c r="H18" s="2441"/>
      <c r="I18" s="2441"/>
      <c r="J18" s="2441"/>
      <c r="K18" s="2440" t="str">
        <f>COVER!X21</f>
        <v>815-935-0360</v>
      </c>
      <c r="L18" s="247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t="s">
        <v>2081</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2081</v>
      </c>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2081</v>
      </c>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2081</v>
      </c>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t="s">
        <v>2081</v>
      </c>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t="s">
        <v>2081</v>
      </c>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t="s">
        <v>2081</v>
      </c>
      <c r="C38" s="1297" t="s">
        <v>2015</v>
      </c>
      <c r="D38" s="1295"/>
      <c r="E38" s="1295"/>
    </row>
    <row r="39" spans="1:8" ht="5.45" customHeight="1" x14ac:dyDescent="0.2">
      <c r="B39" s="1294"/>
      <c r="C39" s="1298"/>
      <c r="D39" s="1293"/>
      <c r="E39" s="1293"/>
    </row>
    <row r="40" spans="1:8" s="1288" customFormat="1" ht="13.5" customHeight="1" x14ac:dyDescent="0.2">
      <c r="B40" s="1291" t="s">
        <v>2081</v>
      </c>
      <c r="C40" s="1297" t="s">
        <v>2016</v>
      </c>
      <c r="D40" s="1295"/>
      <c r="E40" s="1295"/>
    </row>
    <row r="41" spans="1:8" ht="4.9000000000000004" customHeight="1" x14ac:dyDescent="0.2">
      <c r="A41" s="1299"/>
      <c r="B41" s="1294"/>
      <c r="C41" s="1298"/>
      <c r="D41" s="1293"/>
      <c r="E41" s="1293"/>
    </row>
    <row r="42" spans="1:8" s="1288" customFormat="1" ht="13.5" customHeight="1" x14ac:dyDescent="0.2">
      <c r="B42" s="1291" t="s">
        <v>2081</v>
      </c>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2" zoomScale="115" zoomScaleNormal="115" workbookViewId="0">
      <selection activeCell="A4" sqref="A4:L4"/>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72" t="str">
        <f>'Single Audit Cover'!A7</f>
        <v>Bradley SD 61</v>
      </c>
      <c r="B1" s="2439"/>
      <c r="C1" s="2439"/>
      <c r="D1" s="2439"/>
    </row>
    <row r="2" spans="1:11" s="1982" customFormat="1" ht="12.75" x14ac:dyDescent="0.2">
      <c r="A2" s="2473" t="str">
        <f>'Single Audit Cover'!E7</f>
        <v>32-046-0610-02</v>
      </c>
      <c r="B2" s="2474"/>
      <c r="C2" s="2474"/>
      <c r="D2" s="2474"/>
    </row>
    <row r="3" spans="1:11" s="1982" customFormat="1" ht="12.75" x14ac:dyDescent="0.2">
      <c r="A3" s="2472" t="s">
        <v>2019</v>
      </c>
      <c r="B3" s="2439"/>
      <c r="C3" s="2439"/>
      <c r="D3" s="2439"/>
    </row>
    <row r="4" spans="1:11" s="1982" customFormat="1" ht="4.5" customHeight="1" x14ac:dyDescent="0.2">
      <c r="A4" s="1980"/>
      <c r="B4" s="1979"/>
      <c r="C4" s="1979"/>
      <c r="D4" s="1979"/>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t="s">
        <v>2081</v>
      </c>
      <c r="C11" s="1319">
        <v>1</v>
      </c>
      <c r="D11" s="1343" t="s">
        <v>1486</v>
      </c>
      <c r="E11" s="1338"/>
      <c r="F11" s="1338"/>
      <c r="G11" s="1338"/>
      <c r="H11" s="1338"/>
      <c r="I11" s="1338"/>
      <c r="J11" s="1338"/>
      <c r="K11" s="1338"/>
    </row>
    <row r="12" spans="1:11" x14ac:dyDescent="0.2">
      <c r="B12" s="2038" t="s">
        <v>2081</v>
      </c>
      <c r="C12" s="1319">
        <f>C11+1</f>
        <v>2</v>
      </c>
      <c r="D12" s="1340" t="s">
        <v>1812</v>
      </c>
      <c r="E12" s="1338"/>
      <c r="F12" s="1338"/>
      <c r="G12" s="1338"/>
      <c r="H12" s="1338"/>
      <c r="I12" s="1338"/>
      <c r="J12" s="1338"/>
      <c r="K12" s="1338"/>
    </row>
    <row r="13" spans="1:11" x14ac:dyDescent="0.2">
      <c r="B13" s="2038" t="s">
        <v>2081</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t="s">
        <v>2081</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t="s">
        <v>2081</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t="s">
        <v>2081</v>
      </c>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t="s">
        <v>2081</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t="s">
        <v>2149</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t="s">
        <v>2081</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t="s">
        <v>2081</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t="s">
        <v>2149</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t="s">
        <v>2081</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t="s">
        <v>2081</v>
      </c>
      <c r="C49" s="1319">
        <f>C45+1</f>
        <v>13</v>
      </c>
      <c r="D49" s="1318" t="s">
        <v>1461</v>
      </c>
    </row>
    <row r="50" spans="1:4" x14ac:dyDescent="0.2">
      <c r="A50" s="1315"/>
      <c r="B50" s="2038" t="s">
        <v>2081</v>
      </c>
      <c r="C50" s="1319">
        <f>C49+1</f>
        <v>14</v>
      </c>
      <c r="D50" s="1318" t="s">
        <v>1460</v>
      </c>
    </row>
    <row r="51" spans="1:4" x14ac:dyDescent="0.2">
      <c r="A51" s="1315"/>
      <c r="B51" s="2038" t="s">
        <v>2081</v>
      </c>
      <c r="C51" s="1319">
        <f>C50+1</f>
        <v>15</v>
      </c>
      <c r="D51" s="1318" t="s">
        <v>1459</v>
      </c>
    </row>
    <row r="52" spans="1:4" x14ac:dyDescent="0.2">
      <c r="A52" s="1315"/>
      <c r="B52" s="2038" t="s">
        <v>2149</v>
      </c>
      <c r="C52" s="1319">
        <f>C51+1</f>
        <v>16</v>
      </c>
      <c r="D52" s="1318" t="s">
        <v>1458</v>
      </c>
    </row>
    <row r="53" spans="1:4" x14ac:dyDescent="0.2">
      <c r="A53" s="1315"/>
      <c r="B53" s="2038" t="s">
        <v>2081</v>
      </c>
      <c r="C53" s="1319">
        <f>C52+1</f>
        <v>17</v>
      </c>
      <c r="D53" s="1321" t="s">
        <v>1814</v>
      </c>
    </row>
    <row r="54" spans="1:4" ht="10.5" customHeight="1" x14ac:dyDescent="0.2">
      <c r="A54" s="1315"/>
      <c r="D54" s="1318" t="s">
        <v>1457</v>
      </c>
    </row>
    <row r="55" spans="1:4" x14ac:dyDescent="0.2">
      <c r="A55" s="1315"/>
      <c r="C55" s="2040" t="s">
        <v>2081</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t="s">
        <v>2149</v>
      </c>
      <c r="D58" s="1318" t="s">
        <v>1453</v>
      </c>
    </row>
    <row r="59" spans="1:4" ht="10.5" customHeight="1" x14ac:dyDescent="0.2">
      <c r="A59" s="1315"/>
      <c r="D59" s="1333" t="s">
        <v>1452</v>
      </c>
    </row>
    <row r="60" spans="1:4" ht="10.5" customHeight="1" x14ac:dyDescent="0.2">
      <c r="A60" s="1315"/>
      <c r="D60" s="1321" t="s">
        <v>1451</v>
      </c>
    </row>
    <row r="61" spans="1:4" x14ac:dyDescent="0.2">
      <c r="A61" s="1315"/>
      <c r="C61" s="2040" t="s">
        <v>2081</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t="s">
        <v>2149</v>
      </c>
      <c r="D64" s="1318" t="s">
        <v>1447</v>
      </c>
    </row>
    <row r="65" spans="1:4" ht="10.5" customHeight="1" x14ac:dyDescent="0.2">
      <c r="A65" s="1315"/>
      <c r="D65" s="1333" t="s">
        <v>1446</v>
      </c>
    </row>
    <row r="66" spans="1:4" ht="4.5" customHeight="1" x14ac:dyDescent="0.2">
      <c r="A66" s="1315"/>
      <c r="D66" s="1321"/>
    </row>
    <row r="67" spans="1:4" x14ac:dyDescent="0.2">
      <c r="A67" s="1315"/>
      <c r="B67" s="2038" t="s">
        <v>2081</v>
      </c>
      <c r="C67" s="1319">
        <f>C53+1</f>
        <v>18</v>
      </c>
      <c r="D67" s="1323" t="s">
        <v>1445</v>
      </c>
    </row>
    <row r="68" spans="1:4" x14ac:dyDescent="0.2">
      <c r="A68" s="1315"/>
      <c r="B68" s="2038" t="s">
        <v>2081</v>
      </c>
      <c r="C68" s="1319">
        <f>C67+1</f>
        <v>19</v>
      </c>
      <c r="D68" s="1318" t="s">
        <v>1444</v>
      </c>
    </row>
    <row r="69" spans="1:4" x14ac:dyDescent="0.2">
      <c r="A69" s="1315"/>
      <c r="B69" s="2038" t="s">
        <v>2081</v>
      </c>
      <c r="C69" s="1319">
        <f>C68+1</f>
        <v>20</v>
      </c>
      <c r="D69" s="1331" t="s">
        <v>1443</v>
      </c>
    </row>
    <row r="70" spans="1:4" x14ac:dyDescent="0.2">
      <c r="A70" s="1315"/>
      <c r="B70" s="2038" t="s">
        <v>2081</v>
      </c>
      <c r="C70" s="1319">
        <f>C69+1</f>
        <v>21</v>
      </c>
      <c r="D70" s="1321" t="s">
        <v>1442</v>
      </c>
    </row>
    <row r="71" spans="1:4" x14ac:dyDescent="0.2">
      <c r="A71" s="1315"/>
      <c r="B71" s="2038" t="s">
        <v>2081</v>
      </c>
      <c r="C71" s="1319">
        <f>C70+1</f>
        <v>22</v>
      </c>
      <c r="D71" s="1332" t="s">
        <v>1441</v>
      </c>
    </row>
    <row r="72" spans="1:4" x14ac:dyDescent="0.2">
      <c r="A72" s="1315"/>
      <c r="B72" s="2038" t="s">
        <v>2081</v>
      </c>
      <c r="C72" s="1319">
        <f>C71+1</f>
        <v>23</v>
      </c>
      <c r="D72" s="1331" t="s">
        <v>1815</v>
      </c>
    </row>
    <row r="73" spans="1:4" ht="10.5" customHeight="1" x14ac:dyDescent="0.2">
      <c r="A73" s="1315"/>
      <c r="B73" s="1330"/>
      <c r="D73" s="1318" t="s">
        <v>1440</v>
      </c>
    </row>
    <row r="74" spans="1:4" x14ac:dyDescent="0.2">
      <c r="A74" s="1315"/>
      <c r="B74" s="2038" t="s">
        <v>2081</v>
      </c>
      <c r="C74" s="1319">
        <f>C72+1</f>
        <v>24</v>
      </c>
      <c r="D74" s="1318" t="s">
        <v>1439</v>
      </c>
    </row>
    <row r="75" spans="1:4" x14ac:dyDescent="0.2">
      <c r="A75" s="1315"/>
      <c r="B75" s="2038" t="s">
        <v>2081</v>
      </c>
      <c r="C75" s="1319">
        <f>C74+1</f>
        <v>25</v>
      </c>
      <c r="D75" s="1318" t="s">
        <v>1438</v>
      </c>
    </row>
    <row r="76" spans="1:4" x14ac:dyDescent="0.2">
      <c r="A76" s="1315"/>
      <c r="B76" s="2038" t="s">
        <v>2081</v>
      </c>
      <c r="C76" s="1319">
        <f>C75+1</f>
        <v>26</v>
      </c>
      <c r="D76" s="1318" t="s">
        <v>1437</v>
      </c>
    </row>
    <row r="77" spans="1:4" x14ac:dyDescent="0.2">
      <c r="A77" s="1315"/>
      <c r="B77" s="2038" t="s">
        <v>2149</v>
      </c>
      <c r="C77" s="1319">
        <f>C76+1</f>
        <v>27</v>
      </c>
      <c r="D77" s="1318" t="s">
        <v>1436</v>
      </c>
    </row>
    <row r="78" spans="1:4" x14ac:dyDescent="0.2">
      <c r="A78" s="1315"/>
      <c r="B78" s="1324"/>
      <c r="C78" s="2040" t="s">
        <v>2149</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t="s">
        <v>2081</v>
      </c>
      <c r="C82" s="1319">
        <f>C77+1</f>
        <v>28</v>
      </c>
      <c r="D82" s="1318" t="s">
        <v>1433</v>
      </c>
    </row>
    <row r="83" spans="1:4" x14ac:dyDescent="0.2">
      <c r="A83" s="1315"/>
      <c r="B83" s="2038" t="s">
        <v>2081</v>
      </c>
      <c r="C83" s="1319">
        <f>C82+1</f>
        <v>29</v>
      </c>
      <c r="D83" s="1327" t="s">
        <v>1432</v>
      </c>
    </row>
    <row r="84" spans="1:4" x14ac:dyDescent="0.2">
      <c r="A84" s="1315"/>
      <c r="B84" s="2038" t="s">
        <v>2081</v>
      </c>
      <c r="C84" s="1319">
        <f>C83+1</f>
        <v>30</v>
      </c>
      <c r="D84" s="1318" t="s">
        <v>1431</v>
      </c>
    </row>
    <row r="85" spans="1:4" x14ac:dyDescent="0.2">
      <c r="A85" s="1315"/>
      <c r="B85" s="2038" t="s">
        <v>2081</v>
      </c>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t="s">
        <v>2081</v>
      </c>
      <c r="C89" s="1319">
        <f>C85+1</f>
        <v>32</v>
      </c>
      <c r="D89" s="1321" t="s">
        <v>1816</v>
      </c>
    </row>
    <row r="90" spans="1:4" x14ac:dyDescent="0.2">
      <c r="A90" s="1315"/>
      <c r="B90" s="2038" t="s">
        <v>2081</v>
      </c>
      <c r="C90" s="1319">
        <v>32</v>
      </c>
      <c r="D90" s="1321" t="s">
        <v>1429</v>
      </c>
    </row>
    <row r="91" spans="1:4" x14ac:dyDescent="0.2">
      <c r="A91" s="1315"/>
      <c r="B91" s="2038" t="s">
        <v>2149</v>
      </c>
      <c r="C91" s="1319">
        <v>33</v>
      </c>
      <c r="D91" s="1321" t="s">
        <v>1428</v>
      </c>
    </row>
    <row r="92" spans="1:4" x14ac:dyDescent="0.2">
      <c r="A92" s="1315"/>
      <c r="B92" s="2038" t="s">
        <v>2149</v>
      </c>
      <c r="C92" s="1319">
        <v>34</v>
      </c>
      <c r="D92" s="1321" t="s">
        <v>1427</v>
      </c>
    </row>
    <row r="93" spans="1:4" ht="11.25" customHeight="1" x14ac:dyDescent="0.2">
      <c r="A93" s="1315"/>
      <c r="B93" s="2041"/>
      <c r="C93" s="1319"/>
      <c r="D93" s="1325" t="s">
        <v>1426</v>
      </c>
    </row>
    <row r="94" spans="1:4" x14ac:dyDescent="0.2">
      <c r="A94" s="1315"/>
      <c r="B94" s="2038" t="s">
        <v>2149</v>
      </c>
      <c r="C94" s="1319">
        <f>C92+1</f>
        <v>35</v>
      </c>
      <c r="D94" s="1318" t="s">
        <v>1425</v>
      </c>
    </row>
    <row r="95" spans="1:4" x14ac:dyDescent="0.2">
      <c r="A95" s="1315"/>
      <c r="B95" s="2038" t="s">
        <v>2149</v>
      </c>
      <c r="C95" s="1319">
        <f>C94+1</f>
        <v>36</v>
      </c>
      <c r="D95" s="1318" t="s">
        <v>1817</v>
      </c>
    </row>
    <row r="96" spans="1:4" x14ac:dyDescent="0.2">
      <c r="A96" s="1315"/>
      <c r="B96" s="2038" t="s">
        <v>2149</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t="s">
        <v>2081</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1" zoomScale="110" zoomScaleNormal="110" zoomScaleSheetLayoutView="100" workbookViewId="0">
      <selection activeCell="A4" sqref="A4:L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Bradley SD 61</v>
      </c>
      <c r="B1" s="2477"/>
      <c r="C1" s="2477"/>
      <c r="D1" s="2477"/>
      <c r="E1" s="2477"/>
    </row>
    <row r="2" spans="1:5" x14ac:dyDescent="0.2">
      <c r="A2" s="2478" t="str">
        <f>'Single Audit Cover'!E7</f>
        <v>32-046-0610-02</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1553033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47447</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-129744</v>
      </c>
    </row>
    <row r="19" spans="1:4" ht="13.5" thickBot="1" x14ac:dyDescent="0.25">
      <c r="A19" s="1359" t="s">
        <v>1498</v>
      </c>
      <c r="D19" s="1358">
        <f>SUM(D10:D17)</f>
        <v>1470736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t="s">
        <v>2140</v>
      </c>
      <c r="B24" s="2480"/>
      <c r="D24" s="1351">
        <v>2266</v>
      </c>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1473002</v>
      </c>
    </row>
    <row r="33" spans="1:4" x14ac:dyDescent="0.2">
      <c r="D33" s="1355"/>
    </row>
    <row r="34" spans="1:4" x14ac:dyDescent="0.2">
      <c r="A34" s="1346" t="s">
        <v>1495</v>
      </c>
    </row>
    <row r="35" spans="1:4" x14ac:dyDescent="0.2">
      <c r="A35" s="1346" t="s">
        <v>1494</v>
      </c>
      <c r="B35" s="1348" t="s">
        <v>1493</v>
      </c>
      <c r="D35" s="1354">
        <v>1473002</v>
      </c>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5">
        <f>SUM(D35:D45)</f>
        <v>1473002</v>
      </c>
    </row>
    <row r="49" spans="2:4" x14ac:dyDescent="0.2">
      <c r="B49" s="1349" t="s">
        <v>1489</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5" zoomScale="110" zoomScaleNormal="110" workbookViewId="0">
      <selection activeCell="A4" sqref="A4:L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Bradley SD 61</v>
      </c>
      <c r="C1" s="2482"/>
      <c r="D1" s="2482"/>
      <c r="E1" s="2482"/>
      <c r="F1" s="2482"/>
      <c r="G1" s="2482"/>
      <c r="H1" s="2482"/>
      <c r="I1" s="2482"/>
      <c r="J1" s="2482"/>
      <c r="K1" s="2482"/>
    </row>
    <row r="2" spans="2:12" ht="15" x14ac:dyDescent="0.2">
      <c r="B2" s="2483" t="str">
        <f>'Single Audit Cover'!E7</f>
        <v>32-046-0610-02</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38" t="str">
        <f>'[2]Single Audit Cover'!A4</f>
        <v>Year Ending June 30, 2016</v>
      </c>
      <c r="C4" s="2438"/>
      <c r="D4" s="2438"/>
      <c r="E4" s="2438"/>
      <c r="F4" s="2438"/>
      <c r="G4" s="2438"/>
      <c r="H4" s="2438"/>
      <c r="I4" s="2438"/>
      <c r="J4" s="2438"/>
      <c r="K4" s="243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48" t="s">
        <v>2110</v>
      </c>
      <c r="C10" s="1394"/>
      <c r="D10" s="1393"/>
      <c r="E10" s="1392"/>
      <c r="F10" s="1392"/>
      <c r="G10" s="1392"/>
      <c r="H10" s="1392"/>
      <c r="I10" s="1392"/>
      <c r="J10" s="1392"/>
      <c r="K10" s="1392"/>
    </row>
    <row r="11" spans="2:12" ht="20.100000000000001" customHeight="1" x14ac:dyDescent="0.2">
      <c r="B11" s="1391" t="s">
        <v>2142</v>
      </c>
      <c r="C11" s="1390">
        <v>84.01</v>
      </c>
      <c r="D11" s="1389" t="s">
        <v>2111</v>
      </c>
      <c r="E11" s="1388">
        <v>261460</v>
      </c>
      <c r="F11" s="1388">
        <v>169840</v>
      </c>
      <c r="G11" s="1388">
        <v>386234</v>
      </c>
      <c r="H11" s="1388">
        <v>45066</v>
      </c>
      <c r="I11" s="1388" t="s">
        <v>2141</v>
      </c>
      <c r="J11" s="1388">
        <v>431300</v>
      </c>
      <c r="K11" s="1388">
        <v>502641</v>
      </c>
    </row>
    <row r="12" spans="2:12" ht="20.100000000000001" customHeight="1" x14ac:dyDescent="0.2">
      <c r="B12" s="1391" t="s">
        <v>2142</v>
      </c>
      <c r="C12" s="1390">
        <v>84.01</v>
      </c>
      <c r="D12" s="1389" t="s">
        <v>2112</v>
      </c>
      <c r="E12" s="1388"/>
      <c r="F12" s="1388">
        <v>320064</v>
      </c>
      <c r="G12" s="1388"/>
      <c r="H12" s="1388">
        <v>398160</v>
      </c>
      <c r="I12" s="1388">
        <v>35231</v>
      </c>
      <c r="J12" s="1388" t="s">
        <v>2141</v>
      </c>
      <c r="K12" s="1388">
        <v>521240</v>
      </c>
    </row>
    <row r="13" spans="2:12" ht="20.100000000000001" customHeight="1" x14ac:dyDescent="0.2">
      <c r="B13" s="2049" t="s">
        <v>2143</v>
      </c>
      <c r="C13" s="1390"/>
      <c r="D13" s="1389"/>
      <c r="E13" s="2053">
        <f>SUBTOTAL(9,E11:E12)</f>
        <v>261460</v>
      </c>
      <c r="F13" s="2053">
        <f t="shared" ref="F13:H13" si="0">SUBTOTAL(9,F11:F12)</f>
        <v>489904</v>
      </c>
      <c r="G13" s="2053">
        <f t="shared" si="0"/>
        <v>386234</v>
      </c>
      <c r="H13" s="2053">
        <f t="shared" si="0"/>
        <v>443226</v>
      </c>
      <c r="I13" s="1388"/>
      <c r="J13" s="1388"/>
      <c r="K13" s="1388"/>
    </row>
    <row r="14" spans="2:12" ht="20.100000000000001" customHeight="1" x14ac:dyDescent="0.2">
      <c r="B14" s="1391" t="s">
        <v>2105</v>
      </c>
      <c r="C14" s="1390">
        <v>84.367000000000004</v>
      </c>
      <c r="D14" s="1389" t="s">
        <v>2113</v>
      </c>
      <c r="E14" s="1388">
        <v>60002</v>
      </c>
      <c r="F14" s="1388"/>
      <c r="G14" s="1388">
        <v>60002</v>
      </c>
      <c r="H14" s="1388"/>
      <c r="I14" s="1388" t="s">
        <v>2141</v>
      </c>
      <c r="J14" s="1388">
        <v>60002</v>
      </c>
      <c r="K14" s="1388">
        <v>60002</v>
      </c>
    </row>
    <row r="15" spans="2:12" ht="20.100000000000001" customHeight="1" x14ac:dyDescent="0.2">
      <c r="B15" s="1391" t="s">
        <v>877</v>
      </c>
      <c r="C15" s="1390">
        <v>84.367000000000004</v>
      </c>
      <c r="D15" s="1389" t="s">
        <v>2114</v>
      </c>
      <c r="E15" s="1388"/>
      <c r="F15" s="1388">
        <v>31581</v>
      </c>
      <c r="G15" s="1388"/>
      <c r="H15" s="1388">
        <v>39874</v>
      </c>
      <c r="I15" s="1388" t="s">
        <v>2141</v>
      </c>
      <c r="J15" s="1388" t="s">
        <v>2141</v>
      </c>
      <c r="K15" s="1388">
        <v>39874</v>
      </c>
    </row>
    <row r="16" spans="2:12" ht="20.100000000000001" customHeight="1" x14ac:dyDescent="0.2">
      <c r="B16" s="2049" t="s">
        <v>2106</v>
      </c>
      <c r="C16" s="1390"/>
      <c r="D16" s="1389"/>
      <c r="E16" s="2053">
        <f>SUBTOTAL(9,E14:E15)</f>
        <v>60002</v>
      </c>
      <c r="F16" s="2053">
        <f t="shared" ref="F16" si="1">SUBTOTAL(9,F14:F15)</f>
        <v>31581</v>
      </c>
      <c r="G16" s="2053">
        <f t="shared" ref="G16" si="2">SUBTOTAL(9,G14:G15)</f>
        <v>60002</v>
      </c>
      <c r="H16" s="2053">
        <f t="shared" ref="H16" si="3">SUBTOTAL(9,H14:H15)</f>
        <v>39874</v>
      </c>
      <c r="I16" s="1388"/>
      <c r="J16" s="1388"/>
      <c r="K16" s="1388"/>
    </row>
    <row r="17" spans="2:12" ht="20.100000000000001" customHeight="1" x14ac:dyDescent="0.2">
      <c r="B17" s="1391" t="s">
        <v>2107</v>
      </c>
      <c r="C17" s="1390">
        <v>84.364999999999995</v>
      </c>
      <c r="D17" s="1389" t="s">
        <v>2115</v>
      </c>
      <c r="E17" s="1388">
        <v>10560</v>
      </c>
      <c r="F17" s="1388">
        <v>2467</v>
      </c>
      <c r="G17" s="1388">
        <v>10560</v>
      </c>
      <c r="H17" s="1388">
        <v>2467</v>
      </c>
      <c r="I17" s="1388" t="s">
        <v>2141</v>
      </c>
      <c r="J17" s="1388">
        <v>13027</v>
      </c>
      <c r="K17" s="1388">
        <v>13912</v>
      </c>
    </row>
    <row r="18" spans="2:12" ht="20.100000000000001" customHeight="1" x14ac:dyDescent="0.2">
      <c r="B18" s="1391" t="s">
        <v>2107</v>
      </c>
      <c r="C18" s="1390">
        <v>84.364999999999995</v>
      </c>
      <c r="D18" s="1389" t="s">
        <v>2116</v>
      </c>
      <c r="E18" s="1388"/>
      <c r="F18" s="1388">
        <v>6417</v>
      </c>
      <c r="G18" s="1388"/>
      <c r="H18" s="1388">
        <v>9167</v>
      </c>
      <c r="I18" s="1388">
        <v>3200</v>
      </c>
      <c r="J18" s="1388" t="s">
        <v>2141</v>
      </c>
      <c r="K18" s="1388">
        <v>13260</v>
      </c>
    </row>
    <row r="19" spans="2:12" ht="20.100000000000001" customHeight="1" x14ac:dyDescent="0.2">
      <c r="B19" s="2049" t="s">
        <v>2108</v>
      </c>
      <c r="C19" s="1390"/>
      <c r="D19" s="1389"/>
      <c r="E19" s="2053">
        <f>SUBTOTAL(9,E17:E18)</f>
        <v>10560</v>
      </c>
      <c r="F19" s="2053">
        <f t="shared" ref="F19" si="4">SUBTOTAL(9,F17:F18)</f>
        <v>8884</v>
      </c>
      <c r="G19" s="2053">
        <f t="shared" ref="G19" si="5">SUBTOTAL(9,G17:G18)</f>
        <v>10560</v>
      </c>
      <c r="H19" s="2053">
        <f t="shared" ref="H19" si="6">SUBTOTAL(9,H17:H18)</f>
        <v>11634</v>
      </c>
      <c r="I19" s="1388"/>
      <c r="J19" s="1388"/>
      <c r="K19" s="1388"/>
    </row>
    <row r="20" spans="2:12" ht="20.100000000000001" customHeight="1" x14ac:dyDescent="0.2">
      <c r="B20" s="2054" t="s">
        <v>2109</v>
      </c>
      <c r="C20" s="1390"/>
      <c r="D20" s="1389"/>
      <c r="E20" s="2055">
        <f>SUBTOTAL(9,E11:E19)</f>
        <v>332022</v>
      </c>
      <c r="F20" s="2055">
        <f t="shared" ref="F20:H20" si="7">SUBTOTAL(9,F11:F19)</f>
        <v>530369</v>
      </c>
      <c r="G20" s="2055">
        <f t="shared" si="7"/>
        <v>456796</v>
      </c>
      <c r="H20" s="2055">
        <f t="shared" si="7"/>
        <v>494734</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3"/>
  <sheetViews>
    <sheetView showGridLines="0" zoomScale="110" zoomScaleNormal="110" workbookViewId="0">
      <selection activeCell="A4" sqref="A4:L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Bradley SD 61</v>
      </c>
      <c r="C1" s="2482"/>
      <c r="D1" s="2482"/>
      <c r="E1" s="2482"/>
      <c r="F1" s="2482"/>
      <c r="G1" s="2482"/>
      <c r="H1" s="2482"/>
      <c r="I1" s="2482"/>
      <c r="J1" s="2482"/>
      <c r="K1" s="2482"/>
    </row>
    <row r="2" spans="2:12" ht="15" x14ac:dyDescent="0.2">
      <c r="B2" s="2483" t="str">
        <f>'Single Audit Cover'!E7</f>
        <v>32-046-0610-02</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38" t="str">
        <f>'[2]Single Audit Cover'!A4</f>
        <v>Year Ending June 30, 2016</v>
      </c>
      <c r="C4" s="2438"/>
      <c r="D4" s="2438"/>
      <c r="E4" s="2438"/>
      <c r="F4" s="2438"/>
      <c r="G4" s="2438"/>
      <c r="H4" s="2438"/>
      <c r="I4" s="2438"/>
      <c r="J4" s="2438"/>
      <c r="K4" s="243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48" t="s">
        <v>2117</v>
      </c>
      <c r="C10" s="1394"/>
      <c r="D10" s="1393"/>
      <c r="E10" s="1392"/>
      <c r="F10" s="1392"/>
      <c r="G10" s="1392"/>
      <c r="H10" s="1392"/>
      <c r="I10" s="1392"/>
      <c r="J10" s="1392"/>
      <c r="K10" s="1392"/>
    </row>
    <row r="11" spans="2:12" ht="20.100000000000001" customHeight="1" x14ac:dyDescent="0.2">
      <c r="B11" s="2056" t="s">
        <v>2153</v>
      </c>
      <c r="C11" s="1394"/>
      <c r="D11" s="1393"/>
      <c r="E11" s="1392"/>
      <c r="F11" s="1392"/>
      <c r="G11" s="1392"/>
      <c r="H11" s="1392"/>
      <c r="I11" s="1392"/>
      <c r="J11" s="1392"/>
      <c r="K11" s="1392"/>
    </row>
    <row r="12" spans="2:12" ht="20.100000000000001" customHeight="1" x14ac:dyDescent="0.2">
      <c r="B12" s="1391" t="s">
        <v>2144</v>
      </c>
      <c r="C12" s="1390">
        <v>84.173000000000002</v>
      </c>
      <c r="D12" s="1389">
        <v>2015</v>
      </c>
      <c r="E12" s="1388">
        <v>9739</v>
      </c>
      <c r="F12" s="1388">
        <v>3679</v>
      </c>
      <c r="G12" s="1388">
        <v>13418</v>
      </c>
      <c r="H12" s="1388"/>
      <c r="I12" s="1388" t="s">
        <v>2141</v>
      </c>
      <c r="J12" s="1388" t="s">
        <v>2141</v>
      </c>
      <c r="K12" s="1388" t="s">
        <v>2141</v>
      </c>
    </row>
    <row r="13" spans="2:12" ht="20.100000000000001" customHeight="1" x14ac:dyDescent="0.2">
      <c r="B13" s="1391" t="s">
        <v>2144</v>
      </c>
      <c r="C13" s="1390">
        <v>84.173000000000002</v>
      </c>
      <c r="D13" s="1389">
        <v>2016</v>
      </c>
      <c r="E13" s="1388"/>
      <c r="F13" s="1388">
        <v>11063</v>
      </c>
      <c r="G13" s="1388"/>
      <c r="H13" s="1388">
        <v>12713</v>
      </c>
      <c r="I13" s="1388" t="s">
        <v>2141</v>
      </c>
      <c r="J13" s="1388" t="s">
        <v>2141</v>
      </c>
      <c r="K13" s="1388" t="s">
        <v>2141</v>
      </c>
    </row>
    <row r="14" spans="2:12" ht="20.100000000000001" customHeight="1" x14ac:dyDescent="0.2">
      <c r="B14" s="1391" t="s">
        <v>2145</v>
      </c>
      <c r="C14" s="1390">
        <v>84.027000000000001</v>
      </c>
      <c r="D14" s="1389">
        <v>2015</v>
      </c>
      <c r="E14" s="1388">
        <v>197627</v>
      </c>
      <c r="F14" s="1388">
        <v>98279</v>
      </c>
      <c r="G14" s="1388">
        <v>267655</v>
      </c>
      <c r="H14" s="1388">
        <v>28251</v>
      </c>
      <c r="I14" s="1388" t="s">
        <v>2141</v>
      </c>
      <c r="J14" s="1388" t="s">
        <v>2141</v>
      </c>
      <c r="K14" s="1388" t="s">
        <v>2141</v>
      </c>
    </row>
    <row r="15" spans="2:12" ht="20.100000000000001" customHeight="1" x14ac:dyDescent="0.2">
      <c r="B15" s="1391" t="s">
        <v>2145</v>
      </c>
      <c r="C15" s="1390">
        <v>84.027000000000001</v>
      </c>
      <c r="D15" s="1389">
        <v>2016</v>
      </c>
      <c r="E15" s="1388"/>
      <c r="F15" s="1388">
        <v>233596</v>
      </c>
      <c r="G15" s="1388"/>
      <c r="H15" s="1388">
        <v>295609</v>
      </c>
      <c r="I15" s="1388" t="s">
        <v>2141</v>
      </c>
      <c r="J15" s="1388" t="s">
        <v>2141</v>
      </c>
      <c r="K15" s="1388" t="s">
        <v>2141</v>
      </c>
    </row>
    <row r="16" spans="2:12" ht="20.100000000000001" customHeight="1" x14ac:dyDescent="0.2">
      <c r="B16" s="2049" t="s">
        <v>2154</v>
      </c>
      <c r="C16" s="1390"/>
      <c r="D16" s="1389"/>
      <c r="E16" s="2053">
        <f>SUBTOTAL(9,E12:E15)</f>
        <v>207366</v>
      </c>
      <c r="F16" s="2053">
        <f t="shared" ref="F16:H16" si="0">SUBTOTAL(9,F12:F15)</f>
        <v>346617</v>
      </c>
      <c r="G16" s="2053">
        <f t="shared" si="0"/>
        <v>281073</v>
      </c>
      <c r="H16" s="2053">
        <f t="shared" si="0"/>
        <v>336573</v>
      </c>
      <c r="I16" s="1388"/>
      <c r="J16" s="1388"/>
      <c r="K16" s="1388"/>
    </row>
    <row r="17" spans="2:12" ht="20.100000000000001" customHeight="1" x14ac:dyDescent="0.2">
      <c r="B17" s="2054" t="s">
        <v>2118</v>
      </c>
      <c r="C17" s="1390"/>
      <c r="D17" s="1389"/>
      <c r="E17" s="2055">
        <f>SUBTOTAL(9,E12:E16)</f>
        <v>207366</v>
      </c>
      <c r="F17" s="2055">
        <f t="shared" ref="F17:H17" si="1">SUBTOTAL(9,F12:F16)</f>
        <v>346617</v>
      </c>
      <c r="G17" s="2055">
        <f t="shared" si="1"/>
        <v>281073</v>
      </c>
      <c r="H17" s="2055">
        <f t="shared" si="1"/>
        <v>336573</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2050" t="s">
        <v>2119</v>
      </c>
      <c r="C19" s="1390"/>
      <c r="D19" s="1389"/>
      <c r="E19" s="2058">
        <f>SUBTOTAL(9,E10:E17)+SUBTOTAL(9,' SEFA'!E10:E20)</f>
        <v>539388</v>
      </c>
      <c r="F19" s="2058">
        <f>SUBTOTAL(9,F10:F17)+SUBTOTAL(9,' SEFA'!F10:F20)</f>
        <v>876986</v>
      </c>
      <c r="G19" s="2058">
        <f>SUBTOTAL(9,G10:G17)+SUBTOTAL(9,' SEFA'!G10:G20)</f>
        <v>737869</v>
      </c>
      <c r="H19" s="2058">
        <f>SUBTOTAL(9,H10:H17)+SUBTOTAL(9,' SEFA'!H10:H20)</f>
        <v>831307</v>
      </c>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48" t="s">
        <v>2120</v>
      </c>
      <c r="C21" s="1390"/>
      <c r="D21" s="1389"/>
      <c r="E21" s="1388"/>
      <c r="F21" s="1388"/>
      <c r="G21" s="1388"/>
      <c r="H21" s="1388"/>
      <c r="I21" s="1388"/>
      <c r="J21" s="1388"/>
      <c r="K21" s="1388"/>
    </row>
    <row r="22" spans="2:12" ht="20.100000000000001" customHeight="1" x14ac:dyDescent="0.2">
      <c r="B22" s="1391" t="s">
        <v>2121</v>
      </c>
      <c r="C22" s="1390">
        <v>93.777799999999999</v>
      </c>
      <c r="D22" s="1389" t="s">
        <v>1861</v>
      </c>
      <c r="E22" s="1388">
        <v>58522</v>
      </c>
      <c r="F22" s="1388"/>
      <c r="G22" s="1388">
        <v>58522</v>
      </c>
      <c r="H22" s="1388"/>
      <c r="I22" s="1388" t="s">
        <v>2141</v>
      </c>
      <c r="J22" s="1388" t="s">
        <v>2141</v>
      </c>
      <c r="K22" s="1388" t="s">
        <v>2141</v>
      </c>
    </row>
    <row r="23" spans="2:12" ht="20.100000000000001" customHeight="1" x14ac:dyDescent="0.2">
      <c r="B23" s="1391" t="s">
        <v>2121</v>
      </c>
      <c r="C23" s="1390">
        <v>93.777799999999999</v>
      </c>
      <c r="D23" s="1389" t="s">
        <v>1959</v>
      </c>
      <c r="E23" s="1388"/>
      <c r="F23" s="1388">
        <v>56664</v>
      </c>
      <c r="G23" s="1388"/>
      <c r="H23" s="1388">
        <v>56664</v>
      </c>
      <c r="I23" s="1388" t="s">
        <v>2141</v>
      </c>
      <c r="J23" s="1388" t="s">
        <v>2141</v>
      </c>
      <c r="K23" s="1388" t="s">
        <v>2141</v>
      </c>
    </row>
    <row r="24" spans="2:12" ht="20.100000000000001" customHeight="1" x14ac:dyDescent="0.2">
      <c r="B24" s="2050" t="s">
        <v>2122</v>
      </c>
      <c r="C24" s="1390"/>
      <c r="D24" s="1389"/>
      <c r="E24" s="2058">
        <f>SUBTOTAL(9,E22:E23)</f>
        <v>58522</v>
      </c>
      <c r="F24" s="2058">
        <f t="shared" ref="F24:H24" si="2">SUBTOTAL(9,F22:F23)</f>
        <v>56664</v>
      </c>
      <c r="G24" s="2058">
        <f t="shared" si="2"/>
        <v>58522</v>
      </c>
      <c r="H24" s="2058">
        <f t="shared" si="2"/>
        <v>56664</v>
      </c>
      <c r="I24" s="1388"/>
      <c r="J24" s="1388"/>
      <c r="K24" s="1388"/>
    </row>
    <row r="25" spans="2:12" ht="20.100000000000001" customHeight="1" x14ac:dyDescent="0.2">
      <c r="B25" s="1391"/>
      <c r="C25" s="1390"/>
      <c r="D25" s="1389"/>
      <c r="E25" s="1388"/>
      <c r="F25" s="1388"/>
      <c r="G25" s="1388"/>
      <c r="H25" s="1388"/>
      <c r="I25" s="1388"/>
      <c r="J25" s="1388"/>
      <c r="K25" s="1388"/>
      <c r="L25" s="1384"/>
    </row>
    <row r="26" spans="2:12" x14ac:dyDescent="0.2">
      <c r="B26" s="1320"/>
      <c r="C26" s="1386"/>
      <c r="D26" s="1385"/>
      <c r="E26" s="1320"/>
      <c r="F26" s="1320"/>
      <c r="G26" s="1324"/>
      <c r="H26" s="1324"/>
      <c r="I26" s="1324"/>
      <c r="J26" s="1324"/>
      <c r="K26" s="1320"/>
      <c r="L26" s="1384"/>
    </row>
    <row r="27" spans="2:12" ht="13.5" customHeight="1" x14ac:dyDescent="0.2">
      <c r="B27" s="1387" t="s">
        <v>2023</v>
      </c>
      <c r="C27" s="1386"/>
      <c r="D27" s="1385"/>
      <c r="E27" s="1320"/>
      <c r="F27" s="1320"/>
      <c r="G27" s="1324"/>
      <c r="H27" s="1324"/>
      <c r="I27" s="1324"/>
      <c r="J27" s="1324"/>
      <c r="K27" s="1320"/>
      <c r="L27" s="1384"/>
    </row>
    <row r="28" spans="2:12" ht="9.6" customHeight="1" x14ac:dyDescent="0.2">
      <c r="B28" s="1353"/>
      <c r="G28" s="1367"/>
      <c r="H28" s="1367"/>
    </row>
    <row r="29" spans="2:12" ht="13.5" customHeight="1" x14ac:dyDescent="0.2">
      <c r="B29" s="1357" t="s">
        <v>1517</v>
      </c>
      <c r="G29" s="1367"/>
      <c r="H29" s="1367"/>
    </row>
    <row r="30" spans="2:12" ht="9.6" customHeight="1" x14ac:dyDescent="0.2">
      <c r="B30" s="1383"/>
      <c r="C30" s="1382"/>
      <c r="D30" s="1381"/>
      <c r="E30" s="1346"/>
      <c r="F30" s="1346"/>
      <c r="G30" s="1367"/>
      <c r="H30" s="1367"/>
    </row>
    <row r="31" spans="2:12" ht="11.1" customHeight="1" x14ac:dyDescent="0.2">
      <c r="B31" s="1378" t="s">
        <v>1516</v>
      </c>
      <c r="C31" s="1380"/>
      <c r="D31" s="1380"/>
      <c r="E31" s="1380"/>
      <c r="F31" s="1380"/>
      <c r="G31" s="1380"/>
      <c r="H31" s="1377"/>
      <c r="I31" s="1377"/>
      <c r="J31" s="1377"/>
      <c r="K31" s="1377"/>
    </row>
    <row r="32" spans="2:12" ht="11.1" customHeight="1" x14ac:dyDescent="0.2">
      <c r="B32" s="1379" t="s">
        <v>1515</v>
      </c>
      <c r="C32" s="1377"/>
      <c r="D32" s="1377"/>
      <c r="E32" s="1377"/>
      <c r="F32" s="1377"/>
      <c r="G32" s="1377"/>
      <c r="H32" s="1377"/>
      <c r="I32" s="1377"/>
      <c r="J32" s="1377"/>
      <c r="K32" s="1377"/>
    </row>
    <row r="33" spans="2:11" ht="11.1" customHeight="1" x14ac:dyDescent="0.2">
      <c r="B33" s="1378" t="s">
        <v>1514</v>
      </c>
      <c r="C33" s="1377"/>
      <c r="D33" s="1377"/>
      <c r="E33" s="1377"/>
      <c r="F33" s="1377"/>
      <c r="G33" s="1377"/>
      <c r="H33" s="1377"/>
      <c r="I33" s="1377"/>
      <c r="J33" s="1377"/>
      <c r="K33" s="1377"/>
    </row>
    <row r="34" spans="2:11" ht="11.1" customHeight="1" x14ac:dyDescent="0.2">
      <c r="B34" s="1372" t="s">
        <v>1513</v>
      </c>
      <c r="C34" s="1375"/>
      <c r="D34" s="1374"/>
      <c r="E34" s="1372"/>
      <c r="F34" s="1372"/>
      <c r="G34" s="1372"/>
      <c r="H34" s="1372"/>
      <c r="I34" s="1373"/>
      <c r="J34" s="1373"/>
      <c r="K34" s="1372"/>
    </row>
    <row r="35" spans="2:11" ht="11.1" customHeight="1" x14ac:dyDescent="0.2">
      <c r="B35" s="1376" t="s">
        <v>2024</v>
      </c>
      <c r="C35" s="1375"/>
      <c r="D35" s="1374"/>
      <c r="E35" s="1372"/>
      <c r="F35" s="1372"/>
      <c r="G35" s="1372"/>
      <c r="H35" s="1372"/>
      <c r="I35" s="1373"/>
      <c r="J35" s="1373"/>
      <c r="K35" s="1372"/>
    </row>
    <row r="36" spans="2:11" ht="13.5" x14ac:dyDescent="0.2">
      <c r="B36" s="1986" t="s">
        <v>2025</v>
      </c>
      <c r="C36" s="1375"/>
      <c r="D36" s="1374"/>
      <c r="E36" s="1372"/>
      <c r="F36" s="1372"/>
      <c r="G36" s="1372"/>
      <c r="H36" s="1372"/>
      <c r="I36" s="1373"/>
      <c r="J36" s="1373"/>
      <c r="K36" s="1372"/>
    </row>
    <row r="37" spans="2:11" ht="11.1" customHeight="1" x14ac:dyDescent="0.2">
      <c r="B37" s="1372" t="s">
        <v>2026</v>
      </c>
      <c r="G37" s="1367"/>
      <c r="H37" s="1367"/>
    </row>
    <row r="38" spans="2:11" ht="11.1" customHeight="1" x14ac:dyDescent="0.2">
      <c r="B38" s="1372" t="s">
        <v>1512</v>
      </c>
      <c r="G38" s="1367"/>
      <c r="H38" s="1367"/>
    </row>
    <row r="39" spans="2:11" ht="11.1" customHeight="1" x14ac:dyDescent="0.2">
      <c r="B39" s="1372" t="s">
        <v>1511</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A4" sqref="A4:L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Bradley SD 61</v>
      </c>
      <c r="C1" s="2482"/>
      <c r="D1" s="2482"/>
      <c r="E1" s="2482"/>
      <c r="F1" s="2482"/>
      <c r="G1" s="2482"/>
      <c r="H1" s="2482"/>
      <c r="I1" s="2482"/>
      <c r="J1" s="2482"/>
      <c r="K1" s="2482"/>
    </row>
    <row r="2" spans="2:12" ht="15" x14ac:dyDescent="0.2">
      <c r="B2" s="2483" t="str">
        <f>'Single Audit Cover'!E7</f>
        <v>32-046-0610-02</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38" t="str">
        <f>'[2]Single Audit Cover'!A4</f>
        <v>Year Ending June 30, 2016</v>
      </c>
      <c r="C4" s="2438"/>
      <c r="D4" s="2438"/>
      <c r="E4" s="2438"/>
      <c r="F4" s="2438"/>
      <c r="G4" s="2438"/>
      <c r="H4" s="2438"/>
      <c r="I4" s="2438"/>
      <c r="J4" s="2438"/>
      <c r="K4" s="243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2062" t="s">
        <v>1527</v>
      </c>
      <c r="C9" s="1402" t="s">
        <v>1526</v>
      </c>
      <c r="D9" s="1401" t="s">
        <v>1525</v>
      </c>
      <c r="E9" s="1400" t="s">
        <v>1524</v>
      </c>
      <c r="F9" s="1399" t="s">
        <v>1523</v>
      </c>
      <c r="G9" s="1398" t="s">
        <v>1522</v>
      </c>
      <c r="H9" s="1397" t="s">
        <v>1521</v>
      </c>
      <c r="I9" s="1396" t="s">
        <v>1520</v>
      </c>
      <c r="J9" s="1396" t="s">
        <v>1519</v>
      </c>
      <c r="K9" s="1395" t="s">
        <v>1518</v>
      </c>
    </row>
    <row r="10" spans="2:12" ht="19.5" customHeight="1" x14ac:dyDescent="0.2">
      <c r="B10" s="2061" t="s">
        <v>2139</v>
      </c>
      <c r="C10" s="1402"/>
      <c r="D10" s="1401"/>
      <c r="E10" s="1400"/>
      <c r="F10" s="1399"/>
      <c r="G10" s="1398"/>
      <c r="H10" s="2059"/>
      <c r="I10" s="2060"/>
      <c r="J10" s="2060"/>
      <c r="K10" s="1395"/>
    </row>
    <row r="11" spans="2:12" ht="21.75" customHeight="1" x14ac:dyDescent="0.2">
      <c r="B11" s="2048" t="s">
        <v>2123</v>
      </c>
      <c r="C11" s="1394"/>
      <c r="D11" s="1393"/>
      <c r="E11" s="1392"/>
      <c r="F11" s="1392"/>
      <c r="G11" s="1392"/>
      <c r="H11" s="2063"/>
      <c r="I11" s="2063"/>
      <c r="J11" s="2063"/>
      <c r="K11" s="1392"/>
    </row>
    <row r="12" spans="2:12" ht="20.100000000000001" customHeight="1" x14ac:dyDescent="0.2">
      <c r="B12" s="1391" t="s">
        <v>2124</v>
      </c>
      <c r="C12" s="1390">
        <v>10.555</v>
      </c>
      <c r="D12" s="1389">
        <v>2015</v>
      </c>
      <c r="E12" s="1388">
        <v>11506</v>
      </c>
      <c r="F12" s="1388"/>
      <c r="G12" s="1388">
        <v>11056</v>
      </c>
      <c r="H12" s="1392"/>
      <c r="I12" s="1392" t="s">
        <v>2141</v>
      </c>
      <c r="J12" s="1392" t="s">
        <v>2141</v>
      </c>
      <c r="K12" s="1388" t="s">
        <v>2141</v>
      </c>
    </row>
    <row r="13" spans="2:12" ht="20.100000000000001" customHeight="1" x14ac:dyDescent="0.2">
      <c r="B13" s="1391" t="s">
        <v>2124</v>
      </c>
      <c r="C13" s="1390">
        <v>10.555</v>
      </c>
      <c r="D13" s="1389">
        <v>2016</v>
      </c>
      <c r="E13" s="1388"/>
      <c r="F13" s="1388">
        <v>10761</v>
      </c>
      <c r="G13" s="1388"/>
      <c r="H13" s="1388">
        <v>10761</v>
      </c>
      <c r="I13" s="1388" t="s">
        <v>2141</v>
      </c>
      <c r="J13" s="1388" t="s">
        <v>2141</v>
      </c>
      <c r="K13" s="1388" t="s">
        <v>2141</v>
      </c>
    </row>
    <row r="14" spans="2:12" ht="20.100000000000001" customHeight="1" x14ac:dyDescent="0.2">
      <c r="B14" s="2050" t="s">
        <v>2125</v>
      </c>
      <c r="C14" s="1390"/>
      <c r="D14" s="1389"/>
      <c r="E14" s="2058">
        <f>SUBTOTAL(9,E12:E13)</f>
        <v>11506</v>
      </c>
      <c r="F14" s="2058">
        <f t="shared" ref="F14:H14" si="0">SUBTOTAL(9,F12:F13)</f>
        <v>10761</v>
      </c>
      <c r="G14" s="2058">
        <f t="shared" si="0"/>
        <v>11056</v>
      </c>
      <c r="H14" s="2058">
        <f t="shared" si="0"/>
        <v>10761</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48" t="s">
        <v>2126</v>
      </c>
      <c r="C16" s="1390"/>
      <c r="D16" s="1389"/>
      <c r="E16" s="1388"/>
      <c r="F16" s="1388"/>
      <c r="G16" s="1388"/>
      <c r="H16" s="1388"/>
      <c r="I16" s="1388"/>
      <c r="J16" s="1388"/>
      <c r="K16" s="1388"/>
    </row>
    <row r="17" spans="2:12" ht="20.100000000000001" customHeight="1" x14ac:dyDescent="0.2">
      <c r="B17" s="1391" t="s">
        <v>2127</v>
      </c>
      <c r="C17" s="1390">
        <v>10.555</v>
      </c>
      <c r="D17" s="1389" t="s">
        <v>2132</v>
      </c>
      <c r="E17" s="1388">
        <v>309174</v>
      </c>
      <c r="F17" s="1388">
        <v>74872</v>
      </c>
      <c r="G17" s="1388">
        <v>309174</v>
      </c>
      <c r="H17" s="1388">
        <v>74872</v>
      </c>
      <c r="I17" s="1388" t="s">
        <v>2141</v>
      </c>
      <c r="J17" s="1388">
        <v>384046</v>
      </c>
      <c r="K17" s="1388" t="s">
        <v>2141</v>
      </c>
    </row>
    <row r="18" spans="2:12" ht="20.100000000000001" customHeight="1" x14ac:dyDescent="0.2">
      <c r="B18" s="1391" t="s">
        <v>2127</v>
      </c>
      <c r="C18" s="1390">
        <v>10.555</v>
      </c>
      <c r="D18" s="1389" t="s">
        <v>2133</v>
      </c>
      <c r="E18" s="1388"/>
      <c r="F18" s="1388">
        <v>306025</v>
      </c>
      <c r="G18" s="1388"/>
      <c r="H18" s="1388">
        <v>306025</v>
      </c>
      <c r="I18" s="1388" t="s">
        <v>2141</v>
      </c>
      <c r="J18" s="1388" t="s">
        <v>2141</v>
      </c>
      <c r="K18" s="1388" t="s">
        <v>2141</v>
      </c>
    </row>
    <row r="19" spans="2:12" ht="20.100000000000001" customHeight="1" x14ac:dyDescent="0.2">
      <c r="B19" s="1391" t="s">
        <v>2128</v>
      </c>
      <c r="C19" s="1390">
        <v>10.555</v>
      </c>
      <c r="D19" s="1389" t="s">
        <v>2134</v>
      </c>
      <c r="E19" s="1388">
        <v>82674</v>
      </c>
      <c r="F19" s="1388">
        <v>22750</v>
      </c>
      <c r="G19" s="1388">
        <v>82674</v>
      </c>
      <c r="H19" s="1388">
        <v>22750</v>
      </c>
      <c r="I19" s="1388" t="s">
        <v>2141</v>
      </c>
      <c r="J19" s="1388">
        <v>105424</v>
      </c>
      <c r="K19" s="1388" t="s">
        <v>2141</v>
      </c>
    </row>
    <row r="20" spans="2:12" ht="20.100000000000001" customHeight="1" x14ac:dyDescent="0.2">
      <c r="B20" s="1391" t="s">
        <v>2128</v>
      </c>
      <c r="C20" s="1390">
        <v>10.555</v>
      </c>
      <c r="D20" s="1389" t="s">
        <v>2135</v>
      </c>
      <c r="E20" s="1388"/>
      <c r="F20" s="1388">
        <v>88258</v>
      </c>
      <c r="G20" s="1388"/>
      <c r="H20" s="1388">
        <v>88258</v>
      </c>
      <c r="I20" s="1388" t="s">
        <v>2141</v>
      </c>
      <c r="J20" s="1388" t="s">
        <v>2141</v>
      </c>
      <c r="K20" s="1388" t="s">
        <v>2141</v>
      </c>
    </row>
    <row r="21" spans="2:12" ht="20.100000000000001" customHeight="1" x14ac:dyDescent="0.2">
      <c r="B21" s="1391" t="s">
        <v>2124</v>
      </c>
      <c r="C21" s="1390">
        <v>10.555</v>
      </c>
      <c r="D21" s="1389">
        <v>2015</v>
      </c>
      <c r="E21" s="1388">
        <v>40641</v>
      </c>
      <c r="F21" s="1388"/>
      <c r="G21" s="1388">
        <v>40641</v>
      </c>
      <c r="H21" s="1388"/>
      <c r="I21" s="1388" t="s">
        <v>2141</v>
      </c>
      <c r="J21" s="1388">
        <v>40641</v>
      </c>
      <c r="K21" s="1388" t="s">
        <v>2141</v>
      </c>
    </row>
    <row r="22" spans="2:12" ht="20.100000000000001" customHeight="1" x14ac:dyDescent="0.2">
      <c r="B22" s="1391" t="s">
        <v>2124</v>
      </c>
      <c r="C22" s="1390">
        <v>10.555</v>
      </c>
      <c r="D22" s="1389">
        <v>2016</v>
      </c>
      <c r="E22" s="1388"/>
      <c r="F22" s="1388">
        <v>36686</v>
      </c>
      <c r="G22" s="1388"/>
      <c r="H22" s="1388">
        <v>36686</v>
      </c>
      <c r="I22" s="1388" t="s">
        <v>2141</v>
      </c>
      <c r="J22" s="1388" t="s">
        <v>2141</v>
      </c>
      <c r="K22" s="1388" t="s">
        <v>2141</v>
      </c>
    </row>
    <row r="23" spans="2:12" ht="20.100000000000001" customHeight="1" x14ac:dyDescent="0.2">
      <c r="B23" s="2050" t="s">
        <v>2130</v>
      </c>
      <c r="C23" s="1390"/>
      <c r="D23" s="1389"/>
      <c r="E23" s="2058">
        <f>SUBTOTAL(9,E17:E22)</f>
        <v>432489</v>
      </c>
      <c r="F23" s="2058">
        <f t="shared" ref="F23:H23" si="1">SUBTOTAL(9,F17:F22)</f>
        <v>528591</v>
      </c>
      <c r="G23" s="2058">
        <f t="shared" si="1"/>
        <v>432489</v>
      </c>
      <c r="H23" s="2058">
        <f t="shared" si="1"/>
        <v>528591</v>
      </c>
      <c r="I23" s="1388"/>
      <c r="J23" s="1388"/>
      <c r="K23" s="1388"/>
    </row>
    <row r="24" spans="2:12" ht="20.100000000000001" customHeight="1" x14ac:dyDescent="0.2">
      <c r="B24" s="2049" t="s">
        <v>2129</v>
      </c>
      <c r="C24" s="1390"/>
      <c r="D24" s="1389"/>
      <c r="E24" s="2058">
        <f>SUBTOTAL(9,E12:E23)</f>
        <v>443995</v>
      </c>
      <c r="F24" s="2058">
        <f t="shared" ref="F24:H24" si="2">SUBTOTAL(9,F12:F23)</f>
        <v>539352</v>
      </c>
      <c r="G24" s="2058">
        <f t="shared" si="2"/>
        <v>443545</v>
      </c>
      <c r="H24" s="2058">
        <f t="shared" si="2"/>
        <v>539352</v>
      </c>
      <c r="I24" s="1388"/>
      <c r="J24" s="1388"/>
      <c r="K24" s="1388"/>
    </row>
    <row r="25" spans="2:12" ht="20.100000000000001" customHeight="1" x14ac:dyDescent="0.2">
      <c r="B25" s="2049"/>
      <c r="C25" s="1390"/>
      <c r="D25" s="1389"/>
      <c r="E25" s="1388"/>
      <c r="F25" s="1388"/>
      <c r="G25" s="1388"/>
      <c r="H25" s="1388"/>
      <c r="I25" s="1388"/>
      <c r="J25" s="1388"/>
      <c r="K25" s="1388"/>
    </row>
    <row r="26" spans="2:12" ht="20.100000000000001" customHeight="1" x14ac:dyDescent="0.2">
      <c r="B26" s="2064" t="s">
        <v>2131</v>
      </c>
      <c r="C26" s="1390"/>
      <c r="D26" s="1389"/>
      <c r="E26" s="2057">
        <f>SUBTOTAL(9,E10:E25)+SUBTOTAL(9,' SEFA (2)'!E10:E25)+SUBTOTAL(9,' SEFA'!E10:E24)</f>
        <v>1041905</v>
      </c>
      <c r="F26" s="2057">
        <f>SUBTOTAL(9,F10:F25)+SUBTOTAL(9,' SEFA (2)'!F10:F25)+SUBTOTAL(9,' SEFA'!F10:F24)</f>
        <v>1473002</v>
      </c>
      <c r="G26" s="2057">
        <f>SUBTOTAL(9,G10:G25)+SUBTOTAL(9,' SEFA (2)'!G10:G25)+SUBTOTAL(9,' SEFA'!G10:G24)</f>
        <v>1239936</v>
      </c>
      <c r="H26" s="2057">
        <f>SUBTOTAL(9,H10:H25)+SUBTOTAL(9,' SEFA (2)'!H10:H25)+SUBTOTAL(9,' SEFA'!H10:H24)</f>
        <v>1427323</v>
      </c>
      <c r="I26" s="1388"/>
      <c r="J26" s="1388"/>
      <c r="K26" s="1388"/>
      <c r="L26" s="1384"/>
    </row>
    <row r="27" spans="2:12" x14ac:dyDescent="0.2">
      <c r="B27" s="1320"/>
      <c r="C27" s="1386"/>
      <c r="D27" s="1385"/>
      <c r="E27" s="1320"/>
      <c r="F27" s="1320"/>
      <c r="G27" s="1324"/>
      <c r="H27" s="1324"/>
      <c r="I27" s="1324"/>
      <c r="J27" s="1324"/>
      <c r="K27" s="1320"/>
      <c r="L27" s="1384"/>
    </row>
    <row r="28" spans="2:12" ht="13.5" customHeight="1" x14ac:dyDescent="0.2">
      <c r="B28" s="1387" t="s">
        <v>2023</v>
      </c>
      <c r="C28" s="1386"/>
      <c r="D28" s="1385"/>
      <c r="E28" s="1320"/>
      <c r="F28" s="1320"/>
      <c r="G28" s="1324"/>
      <c r="H28" s="1324"/>
      <c r="I28" s="1324"/>
      <c r="J28" s="1324"/>
      <c r="K28" s="1320"/>
      <c r="L28" s="1384"/>
    </row>
    <row r="29" spans="2:12" ht="9.6" customHeight="1" x14ac:dyDescent="0.2">
      <c r="B29" s="13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1.1" customHeight="1" x14ac:dyDescent="0.2">
      <c r="B36" s="1376" t="s">
        <v>2024</v>
      </c>
      <c r="C36" s="1375"/>
      <c r="D36" s="1374"/>
      <c r="E36" s="1372"/>
      <c r="F36" s="1372"/>
      <c r="G36" s="1372"/>
      <c r="H36" s="1372"/>
      <c r="I36" s="1373"/>
      <c r="J36" s="1373"/>
      <c r="K36" s="1372"/>
    </row>
    <row r="37" spans="2:11" ht="13.5" x14ac:dyDescent="0.2">
      <c r="B37" s="1986" t="s">
        <v>2025</v>
      </c>
      <c r="C37" s="1375"/>
      <c r="D37" s="1374"/>
      <c r="E37" s="1372"/>
      <c r="F37" s="1372"/>
      <c r="G37" s="1372"/>
      <c r="H37" s="1372"/>
      <c r="I37" s="1373"/>
      <c r="J37" s="1373"/>
      <c r="K37" s="1372"/>
    </row>
    <row r="38" spans="2:11" ht="11.1" customHeight="1" x14ac:dyDescent="0.2">
      <c r="B38" s="1372" t="s">
        <v>2026</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8" zoomScale="110" zoomScaleNormal="110" workbookViewId="0">
      <selection activeCell="A4" sqref="A4:L4"/>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8" t="str">
        <f>'Single Audit Cover'!A7</f>
        <v>Bradley SD 61</v>
      </c>
      <c r="B1" s="2489"/>
      <c r="C1" s="2489"/>
      <c r="D1" s="2489"/>
      <c r="E1" s="1437"/>
    </row>
    <row r="2" spans="1:5" ht="13.5" customHeight="1" x14ac:dyDescent="0.2">
      <c r="A2" s="2490" t="str">
        <f>'Single Audit Cover'!E7</f>
        <v>32-046-0610-02</v>
      </c>
      <c r="B2" s="2491"/>
      <c r="C2" s="2491"/>
      <c r="D2" s="2491"/>
      <c r="E2" s="1424"/>
    </row>
    <row r="3" spans="1:5" ht="15.75" customHeight="1" x14ac:dyDescent="0.25">
      <c r="A3" s="2492" t="s">
        <v>1546</v>
      </c>
      <c r="B3" s="2493"/>
      <c r="C3" s="2493"/>
      <c r="D3" s="2493"/>
      <c r="E3" s="1436"/>
    </row>
    <row r="4" spans="1:5" ht="13.5" customHeight="1" x14ac:dyDescent="0.25">
      <c r="A4" s="2494" t="str">
        <f>'[2]Single Audit Cover'!A4</f>
        <v>Year Ending June 30, 2016</v>
      </c>
      <c r="B4" s="2495"/>
      <c r="C4" s="2495"/>
      <c r="D4" s="2495"/>
      <c r="E4" s="1436"/>
    </row>
    <row r="5" spans="1:5" ht="8.25" customHeight="1" x14ac:dyDescent="0.2">
      <c r="C5" s="1367"/>
      <c r="D5" s="1367"/>
    </row>
    <row r="6" spans="1:5" ht="13.5" customHeight="1" x14ac:dyDescent="0.2">
      <c r="A6" s="1357" t="s">
        <v>1916</v>
      </c>
      <c r="C6" s="1367"/>
      <c r="D6" s="1367"/>
    </row>
    <row r="7" spans="1:5" ht="60.95" customHeight="1" x14ac:dyDescent="0.2">
      <c r="A7" s="2496" t="s">
        <v>2146</v>
      </c>
      <c r="B7" s="2497"/>
      <c r="C7" s="2497"/>
      <c r="D7" s="2497"/>
      <c r="E7" s="1435"/>
    </row>
    <row r="8" spans="1:5" ht="13.5" customHeight="1" x14ac:dyDescent="0.2">
      <c r="A8" s="1357" t="s">
        <v>1917</v>
      </c>
      <c r="C8" s="1353"/>
      <c r="D8" s="1353"/>
    </row>
    <row r="9" spans="1:5" x14ac:dyDescent="0.2">
      <c r="A9" s="2496" t="s">
        <v>2147</v>
      </c>
      <c r="B9" s="2497"/>
      <c r="C9" s="2497"/>
      <c r="D9" s="2497"/>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2138</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85" t="s">
        <v>2148</v>
      </c>
      <c r="B28" s="2485"/>
      <c r="C28" s="2485"/>
      <c r="D28" s="2485"/>
      <c r="E28" s="1428"/>
    </row>
    <row r="29" spans="1:5" ht="13.5" customHeight="1" x14ac:dyDescent="0.2">
      <c r="A29" s="1536" t="s">
        <v>1819</v>
      </c>
      <c r="B29" s="1733"/>
      <c r="C29" s="1736">
        <v>47447</v>
      </c>
      <c r="D29" s="1735"/>
      <c r="E29" s="1428"/>
    </row>
    <row r="30" spans="1:5" ht="13.5" customHeight="1" x14ac:dyDescent="0.2">
      <c r="A30" s="1536" t="s">
        <v>1820</v>
      </c>
      <c r="B30" s="1733"/>
      <c r="C30" s="1737">
        <v>0</v>
      </c>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v>0</v>
      </c>
      <c r="D33" s="1735"/>
      <c r="E33" s="1428"/>
    </row>
    <row r="34" spans="1:5" ht="14.25" customHeight="1" x14ac:dyDescent="0.2">
      <c r="A34" s="1536"/>
      <c r="B34" s="1733" t="s">
        <v>1823</v>
      </c>
      <c r="C34" s="1739">
        <v>0</v>
      </c>
      <c r="D34" s="1735"/>
      <c r="E34" s="1428"/>
    </row>
    <row r="35" spans="1:5" ht="14.25" customHeight="1" x14ac:dyDescent="0.2">
      <c r="A35" s="1536"/>
      <c r="B35" s="1733" t="s">
        <v>1824</v>
      </c>
      <c r="C35" s="1739">
        <v>0</v>
      </c>
      <c r="D35" s="1735"/>
      <c r="E35" s="1428"/>
    </row>
    <row r="36" spans="1:5" ht="14.25" customHeight="1" x14ac:dyDescent="0.2">
      <c r="A36" s="1536"/>
      <c r="B36" s="1733" t="s">
        <v>1825</v>
      </c>
      <c r="C36" s="1739">
        <v>0</v>
      </c>
      <c r="D36" s="1735"/>
      <c r="E36" s="1428"/>
    </row>
    <row r="37" spans="1:5" ht="14.25" customHeight="1" x14ac:dyDescent="0.2">
      <c r="A37" s="1536" t="s">
        <v>1826</v>
      </c>
      <c r="B37" s="1733"/>
      <c r="C37" s="1739">
        <v>0</v>
      </c>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6" t="s">
        <v>2027</v>
      </c>
      <c r="C42" s="2486"/>
      <c r="D42" s="2486"/>
      <c r="E42" s="1424"/>
    </row>
    <row r="43" spans="1:5" s="1372" customFormat="1" ht="46.15" customHeight="1" x14ac:dyDescent="0.2">
      <c r="A43" s="1423">
        <v>6</v>
      </c>
      <c r="B43" s="2487" t="s">
        <v>2079</v>
      </c>
      <c r="C43" s="2487"/>
      <c r="D43" s="2487"/>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A4" sqref="A4:L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Bradley SD 61</v>
      </c>
      <c r="C1" s="2500"/>
      <c r="D1" s="2500"/>
      <c r="E1" s="2500"/>
      <c r="F1" s="2500"/>
      <c r="G1" s="2500"/>
      <c r="H1" s="2500"/>
      <c r="I1" s="2500"/>
      <c r="J1" s="1476"/>
    </row>
    <row r="2" spans="2:10" s="1367" customFormat="1" ht="12.75" customHeight="1" x14ac:dyDescent="0.2">
      <c r="B2" s="2501" t="str">
        <f>'Single Audit Cover'!E7</f>
        <v>32-046-0610-02</v>
      </c>
      <c r="C2" s="2502"/>
      <c r="D2" s="2502"/>
      <c r="E2" s="2502"/>
      <c r="F2" s="2502"/>
      <c r="G2" s="2502"/>
      <c r="H2" s="2502"/>
      <c r="I2" s="2502"/>
      <c r="J2" s="1476"/>
    </row>
    <row r="3" spans="2:10" s="1367" customFormat="1" ht="12.75" customHeight="1" x14ac:dyDescent="0.2">
      <c r="B3" s="2503" t="s">
        <v>1569</v>
      </c>
      <c r="C3" s="2495"/>
      <c r="D3" s="2495"/>
      <c r="E3" s="2495"/>
      <c r="F3" s="2495"/>
      <c r="G3" s="2495"/>
      <c r="H3" s="2495"/>
      <c r="I3" s="2495"/>
      <c r="J3" s="1475"/>
    </row>
    <row r="4" spans="2:10" s="1367" customFormat="1" ht="12.75" customHeight="1" x14ac:dyDescent="0.2">
      <c r="B4" s="2503" t="str">
        <f>'[2]Single Audit Cover'!A4</f>
        <v>Year Ending June 30, 2016</v>
      </c>
      <c r="C4" s="2495"/>
      <c r="D4" s="2495"/>
      <c r="E4" s="2495"/>
      <c r="F4" s="2495"/>
      <c r="G4" s="2495"/>
      <c r="H4" s="2495"/>
      <c r="I4" s="2495"/>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3" t="s">
        <v>1568</v>
      </c>
      <c r="C7" s="2495"/>
      <c r="D7" s="2495"/>
      <c r="E7" s="2495"/>
      <c r="F7" s="2495"/>
      <c r="G7" s="2495"/>
      <c r="H7" s="2495"/>
      <c r="I7" s="2495"/>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8" t="s">
        <v>2150</v>
      </c>
      <c r="D11" s="249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t="s">
        <v>2081</v>
      </c>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2081</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2081</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2081</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08" t="s">
        <v>2150</v>
      </c>
      <c r="E29" s="2508"/>
      <c r="F29" s="2508"/>
      <c r="G29" s="2508"/>
      <c r="H29" s="2508"/>
      <c r="I29" s="2508"/>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c r="F33" s="1372" t="s">
        <v>1053</v>
      </c>
      <c r="G33" s="1446" t="s">
        <v>2179</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84.01</v>
      </c>
      <c r="C37" s="2504" t="s">
        <v>2151</v>
      </c>
      <c r="D37" s="2505"/>
      <c r="E37" s="2505"/>
      <c r="F37" s="2505"/>
      <c r="G37" s="2505"/>
      <c r="H37" s="2505"/>
      <c r="I37" s="2506"/>
    </row>
    <row r="38" spans="1:9" ht="20.45" customHeight="1" x14ac:dyDescent="0.2">
      <c r="B38" s="1447" t="s">
        <v>2155</v>
      </c>
      <c r="C38" s="2504" t="s">
        <v>2152</v>
      </c>
      <c r="D38" s="2505"/>
      <c r="E38" s="2505"/>
      <c r="F38" s="2505"/>
      <c r="G38" s="2505"/>
      <c r="H38" s="2505"/>
      <c r="I38" s="2506"/>
    </row>
    <row r="39" spans="1:9" ht="20.65" customHeight="1" x14ac:dyDescent="0.2">
      <c r="B39" s="1447"/>
      <c r="C39" s="2504"/>
      <c r="D39" s="2505"/>
      <c r="E39" s="2505"/>
      <c r="F39" s="2505"/>
      <c r="G39" s="2505"/>
      <c r="H39" s="2505"/>
      <c r="I39" s="2506"/>
    </row>
    <row r="40" spans="1:9" ht="20.65" customHeight="1" x14ac:dyDescent="0.2">
      <c r="B40" s="1447"/>
      <c r="C40" s="2504"/>
      <c r="D40" s="2505"/>
      <c r="E40" s="2505"/>
      <c r="F40" s="2505"/>
      <c r="G40" s="2505"/>
      <c r="H40" s="2505"/>
      <c r="I40" s="2506"/>
    </row>
    <row r="41" spans="1:9" ht="20.65" customHeight="1" x14ac:dyDescent="0.2">
      <c r="B41" s="1447"/>
      <c r="C41" s="2504"/>
      <c r="D41" s="2505"/>
      <c r="E41" s="2505"/>
      <c r="F41" s="2505"/>
      <c r="G41" s="2505"/>
      <c r="H41" s="2505"/>
      <c r="I41" s="2506"/>
    </row>
    <row r="42" spans="1:9" ht="20.65" customHeight="1" x14ac:dyDescent="0.2">
      <c r="B42" s="1447"/>
      <c r="C42" s="2504"/>
      <c r="D42" s="2505"/>
      <c r="E42" s="2505"/>
      <c r="F42" s="2505"/>
      <c r="G42" s="2505"/>
      <c r="H42" s="2505"/>
      <c r="I42" s="2506"/>
    </row>
    <row r="43" spans="1:9" ht="6.2" customHeight="1" x14ac:dyDescent="0.2"/>
    <row r="44" spans="1:9" x14ac:dyDescent="0.2">
      <c r="B44" s="1375" t="s">
        <v>1553</v>
      </c>
      <c r="C44" s="1387"/>
      <c r="D44" s="1387"/>
      <c r="E44" s="2507">
        <v>750000</v>
      </c>
      <c r="F44" s="2507"/>
      <c r="G44" s="2507"/>
      <c r="H44" s="1427"/>
    </row>
    <row r="46" spans="1:9" ht="13.5" customHeight="1" x14ac:dyDescent="0.2">
      <c r="B46" s="1375" t="s">
        <v>1552</v>
      </c>
      <c r="C46" s="1387"/>
      <c r="E46" s="1446"/>
      <c r="F46" s="1372" t="s">
        <v>1053</v>
      </c>
      <c r="G46" s="1446" t="s">
        <v>2081</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4" sqref="A4:L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Bradley SD 61</v>
      </c>
      <c r="C1" s="2499"/>
      <c r="D1" s="2499"/>
      <c r="E1" s="2499"/>
      <c r="F1" s="2499"/>
      <c r="G1" s="2499"/>
      <c r="H1" s="2499"/>
      <c r="I1" s="2499"/>
      <c r="J1" s="2499"/>
      <c r="K1" s="2499"/>
      <c r="L1" s="1524"/>
      <c r="M1" s="1524"/>
    </row>
    <row r="2" spans="1:13" ht="12" customHeight="1" x14ac:dyDescent="0.2">
      <c r="B2" s="2501" t="str">
        <f>'Single Audit Cover'!E7</f>
        <v>32-046-0610-02</v>
      </c>
      <c r="C2" s="2501"/>
      <c r="D2" s="2501"/>
      <c r="E2" s="2501"/>
      <c r="F2" s="2501"/>
      <c r="G2" s="2501"/>
      <c r="H2" s="2501"/>
      <c r="I2" s="2501"/>
      <c r="J2" s="2501"/>
      <c r="K2" s="2501"/>
      <c r="L2" s="1523"/>
      <c r="M2" s="1522"/>
    </row>
    <row r="3" spans="1:13" ht="10.35" customHeight="1" x14ac:dyDescent="0.2">
      <c r="B3" s="2494" t="s">
        <v>1569</v>
      </c>
      <c r="C3" s="2494"/>
      <c r="D3" s="2494"/>
      <c r="E3" s="2494"/>
      <c r="F3" s="2494"/>
      <c r="G3" s="2494"/>
      <c r="H3" s="2494"/>
      <c r="I3" s="2494"/>
      <c r="J3" s="2494"/>
      <c r="K3" s="2494"/>
      <c r="L3" s="1521"/>
      <c r="M3" s="1521"/>
    </row>
    <row r="4" spans="1:13" ht="11.1" customHeight="1" x14ac:dyDescent="0.2">
      <c r="B4" s="2511" t="str">
        <f>'[2]Single Audit Cover'!A4</f>
        <v>Year Ending June 30, 2016</v>
      </c>
      <c r="C4" s="2511"/>
      <c r="D4" s="2511"/>
      <c r="E4" s="2511"/>
      <c r="F4" s="2511"/>
      <c r="G4" s="2511"/>
      <c r="H4" s="2511"/>
      <c r="I4" s="2511"/>
      <c r="J4" s="2511"/>
      <c r="K4" s="2511"/>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1" t="s">
        <v>1589</v>
      </c>
      <c r="C7" s="2511"/>
      <c r="D7" s="2512"/>
      <c r="E7" s="2512"/>
      <c r="F7" s="2512"/>
      <c r="G7" s="2512"/>
      <c r="H7" s="2512"/>
      <c r="I7" s="2512"/>
      <c r="J7" s="2512"/>
      <c r="K7" s="2512"/>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1</v>
      </c>
      <c r="E10" s="1427"/>
      <c r="F10" s="1434" t="s">
        <v>1587</v>
      </c>
      <c r="G10" s="1516" t="s">
        <v>2081</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0" t="s">
        <v>2170</v>
      </c>
      <c r="C14" s="2510"/>
      <c r="D14" s="2510"/>
      <c r="E14" s="2510"/>
      <c r="F14" s="2510"/>
      <c r="G14" s="2510"/>
      <c r="H14" s="2510"/>
      <c r="I14" s="2510"/>
      <c r="J14" s="2510"/>
      <c r="K14" s="2510"/>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0" t="s">
        <v>2156</v>
      </c>
      <c r="C17" s="2510"/>
      <c r="D17" s="2510"/>
      <c r="E17" s="2510"/>
      <c r="F17" s="2510"/>
      <c r="G17" s="2510"/>
      <c r="H17" s="2510"/>
      <c r="I17" s="2510"/>
      <c r="J17" s="2510"/>
      <c r="K17" s="2510"/>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3" t="s">
        <v>2157</v>
      </c>
      <c r="C20" s="2513"/>
      <c r="D20" s="2510"/>
      <c r="E20" s="2510"/>
      <c r="F20" s="2510"/>
      <c r="G20" s="2510"/>
      <c r="H20" s="2510"/>
      <c r="I20" s="2510"/>
      <c r="J20" s="2510"/>
      <c r="K20" s="2510"/>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0" t="s">
        <v>2158</v>
      </c>
      <c r="C23" s="2510"/>
      <c r="D23" s="2510"/>
      <c r="E23" s="2510"/>
      <c r="F23" s="2510"/>
      <c r="G23" s="2510"/>
      <c r="H23" s="2510"/>
      <c r="I23" s="2510"/>
      <c r="J23" s="2510"/>
      <c r="K23" s="2510"/>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0" t="s">
        <v>2159</v>
      </c>
      <c r="C26" s="2510"/>
      <c r="D26" s="2510"/>
      <c r="E26" s="2510"/>
      <c r="F26" s="2510"/>
      <c r="G26" s="2510"/>
      <c r="H26" s="2510"/>
      <c r="I26" s="2510"/>
      <c r="J26" s="2510"/>
      <c r="K26" s="2510"/>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4" t="s">
        <v>2160</v>
      </c>
      <c r="C29" s="2514"/>
      <c r="D29" s="2510"/>
      <c r="E29" s="2510"/>
      <c r="F29" s="2510"/>
      <c r="G29" s="2510"/>
      <c r="H29" s="2510"/>
      <c r="I29" s="2510"/>
      <c r="J29" s="2510"/>
      <c r="K29" s="2510"/>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9"/>
      <c r="C32" s="2509"/>
      <c r="D32" s="2510"/>
      <c r="E32" s="2510"/>
      <c r="F32" s="2510"/>
      <c r="G32" s="2510"/>
      <c r="H32" s="2510"/>
      <c r="I32" s="2510"/>
      <c r="J32" s="2510"/>
      <c r="K32" s="2510"/>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4" sqref="A4:L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Bradley SD 61</v>
      </c>
      <c r="C1" s="2515"/>
      <c r="D1" s="2515"/>
      <c r="E1" s="2515"/>
      <c r="F1" s="2515"/>
      <c r="G1" s="2515"/>
      <c r="H1" s="2515"/>
      <c r="I1" s="2515"/>
      <c r="J1" s="2515"/>
      <c r="K1" s="2515"/>
      <c r="L1" s="1545"/>
    </row>
    <row r="2" spans="1:12" ht="12.75" customHeight="1" x14ac:dyDescent="0.2">
      <c r="B2" s="2516" t="str">
        <f>'Single Audit Cover'!E7</f>
        <v>32-046-0610-02</v>
      </c>
      <c r="C2" s="2516"/>
      <c r="D2" s="2516"/>
      <c r="E2" s="2516"/>
      <c r="F2" s="2516"/>
      <c r="G2" s="2516"/>
      <c r="H2" s="2516"/>
      <c r="I2" s="2516"/>
      <c r="J2" s="2516"/>
      <c r="K2" s="2516"/>
      <c r="L2" s="1544"/>
    </row>
    <row r="3" spans="1:12" ht="12.75" customHeight="1" x14ac:dyDescent="0.2">
      <c r="B3" s="2494" t="s">
        <v>1569</v>
      </c>
      <c r="C3" s="2494"/>
      <c r="D3" s="2494"/>
      <c r="E3" s="2494"/>
      <c r="F3" s="2494"/>
      <c r="G3" s="2494"/>
      <c r="H3" s="2494"/>
      <c r="I3" s="2494"/>
      <c r="J3" s="2494"/>
      <c r="K3" s="2494"/>
      <c r="L3" s="1521"/>
    </row>
    <row r="4" spans="1:12" ht="12.75" customHeight="1" x14ac:dyDescent="0.2">
      <c r="B4" s="2494" t="str">
        <f>'[2]Single Audit Cover'!A4</f>
        <v>Year Ending June 30, 2016</v>
      </c>
      <c r="C4" s="2494"/>
      <c r="D4" s="2494"/>
      <c r="E4" s="2494"/>
      <c r="F4" s="2494"/>
      <c r="G4" s="2494"/>
      <c r="H4" s="2494"/>
      <c r="I4" s="2494"/>
      <c r="J4" s="2494"/>
      <c r="K4" s="2494"/>
      <c r="L4" s="1521"/>
    </row>
    <row r="5" spans="1:12" ht="5.25" customHeight="1" x14ac:dyDescent="0.2">
      <c r="B5" s="1353" t="s">
        <v>1390</v>
      </c>
      <c r="C5" s="1353"/>
      <c r="L5" s="1427"/>
    </row>
    <row r="6" spans="1:12" ht="30.75" customHeight="1" x14ac:dyDescent="0.2">
      <c r="A6" s="1427"/>
      <c r="B6" s="2517" t="s">
        <v>1610</v>
      </c>
      <c r="C6" s="2517"/>
      <c r="D6" s="2517"/>
      <c r="E6" s="2517"/>
      <c r="F6" s="2517"/>
      <c r="G6" s="2517"/>
      <c r="H6" s="2517"/>
      <c r="I6" s="2517"/>
      <c r="J6" s="2517"/>
      <c r="K6" s="2517"/>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t="s">
        <v>2161</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8"/>
      <c r="G12" s="2508"/>
      <c r="H12" s="2508"/>
      <c r="I12" s="2508"/>
      <c r="J12" s="2508"/>
      <c r="K12" s="2508"/>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8"/>
      <c r="E14" s="2518"/>
      <c r="F14" s="2518"/>
      <c r="H14" s="1433" t="s">
        <v>1604</v>
      </c>
      <c r="I14" s="2519"/>
      <c r="J14" s="2519"/>
      <c r="K14" s="251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9"/>
      <c r="E16" s="2519"/>
      <c r="F16" s="2519"/>
      <c r="G16" s="2519"/>
      <c r="H16" s="2519"/>
      <c r="I16" s="2519"/>
      <c r="J16" s="2519"/>
      <c r="K16" s="2519"/>
      <c r="L16" s="1427"/>
    </row>
    <row r="17" spans="2:12" ht="13.5" customHeight="1" x14ac:dyDescent="0.2">
      <c r="B17" s="1434" t="s">
        <v>1602</v>
      </c>
      <c r="C17" s="1434"/>
      <c r="D17" s="2520"/>
      <c r="E17" s="2520"/>
      <c r="F17" s="2520"/>
      <c r="G17" s="2520"/>
      <c r="H17" s="2520"/>
      <c r="I17" s="2520"/>
      <c r="J17" s="2520"/>
      <c r="K17" s="252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10"/>
      <c r="C20" s="2510"/>
      <c r="D20" s="2510"/>
      <c r="E20" s="2510"/>
      <c r="F20" s="2510"/>
      <c r="G20" s="2510"/>
      <c r="H20" s="2510"/>
      <c r="I20" s="2510"/>
      <c r="J20" s="2510"/>
      <c r="K20" s="2510"/>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10"/>
      <c r="C23" s="2510"/>
      <c r="D23" s="2510"/>
      <c r="E23" s="2510"/>
      <c r="F23" s="2510"/>
      <c r="G23" s="2510"/>
      <c r="H23" s="2510"/>
      <c r="I23" s="2510"/>
      <c r="J23" s="2510"/>
      <c r="K23" s="2510"/>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10"/>
      <c r="C26" s="2510"/>
      <c r="D26" s="2510"/>
      <c r="E26" s="2510"/>
      <c r="F26" s="2510"/>
      <c r="G26" s="2510"/>
      <c r="H26" s="2510"/>
      <c r="I26" s="2510"/>
      <c r="J26" s="2510"/>
      <c r="K26" s="2510"/>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10"/>
      <c r="C29" s="2510"/>
      <c r="D29" s="2510"/>
      <c r="E29" s="2510"/>
      <c r="F29" s="2510"/>
      <c r="G29" s="2510"/>
      <c r="H29" s="2510"/>
      <c r="I29" s="2510"/>
      <c r="J29" s="2510"/>
      <c r="K29" s="2510"/>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10"/>
      <c r="C32" s="2510"/>
      <c r="D32" s="2510"/>
      <c r="E32" s="2510"/>
      <c r="F32" s="2510"/>
      <c r="G32" s="2510"/>
      <c r="H32" s="2510"/>
      <c r="I32" s="2510"/>
      <c r="J32" s="2510"/>
      <c r="K32" s="2510"/>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10"/>
      <c r="C35" s="2510"/>
      <c r="D35" s="2510"/>
      <c r="E35" s="2510"/>
      <c r="F35" s="2510"/>
      <c r="G35" s="2510"/>
      <c r="H35" s="2510"/>
      <c r="I35" s="2510"/>
      <c r="J35" s="2510"/>
      <c r="K35" s="2510"/>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10"/>
      <c r="C38" s="2510"/>
      <c r="D38" s="2510"/>
      <c r="E38" s="2510"/>
      <c r="F38" s="2510"/>
      <c r="G38" s="2510"/>
      <c r="H38" s="2510"/>
      <c r="I38" s="2510"/>
      <c r="J38" s="2510"/>
      <c r="K38" s="2510"/>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10"/>
      <c r="C41" s="2510"/>
      <c r="D41" s="2510"/>
      <c r="E41" s="2510"/>
      <c r="F41" s="2510"/>
      <c r="G41" s="2510"/>
      <c r="H41" s="2510"/>
      <c r="I41" s="2510"/>
      <c r="J41" s="2510"/>
      <c r="K41" s="2510"/>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4" sqref="A4:L4"/>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Bradley SD 61</v>
      </c>
      <c r="C1" s="2499"/>
      <c r="D1" s="2499"/>
      <c r="E1" s="1557"/>
    </row>
    <row r="2" spans="2:5" s="1387" customFormat="1" ht="12.75" customHeight="1" x14ac:dyDescent="0.2">
      <c r="B2" s="2501" t="str">
        <f>'Single Audit Cover'!E7</f>
        <v>32-046-0610-02</v>
      </c>
      <c r="C2" s="2501"/>
      <c r="D2" s="2501"/>
      <c r="E2" s="1556"/>
    </row>
    <row r="3" spans="2:5" s="1346" customFormat="1" ht="12.75" customHeight="1" x14ac:dyDescent="0.2">
      <c r="B3" s="2494" t="s">
        <v>1620</v>
      </c>
      <c r="C3" s="2494"/>
      <c r="D3" s="2494"/>
      <c r="E3" s="1981"/>
    </row>
    <row r="4" spans="2:5" s="1387" customFormat="1" ht="12.75" customHeight="1" x14ac:dyDescent="0.2">
      <c r="B4" s="2521" t="str">
        <f>'[2]Single Audit Cover'!A4</f>
        <v>Year Ending June 30, 2016</v>
      </c>
      <c r="C4" s="2521"/>
      <c r="D4" s="2521"/>
      <c r="E4" s="1555"/>
    </row>
    <row r="5" spans="2:5" s="1387" customFormat="1" ht="40.15" customHeight="1" x14ac:dyDescent="0.2">
      <c r="B5" s="1749" t="s">
        <v>2033</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2138</v>
      </c>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2034</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4" sqref="A4:L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Bradley SD 61</v>
      </c>
      <c r="C1" s="2499"/>
      <c r="D1" s="2499"/>
      <c r="E1" s="2499"/>
      <c r="F1" s="1545"/>
      <c r="G1" s="1545"/>
      <c r="H1" s="1545"/>
      <c r="I1" s="1545"/>
      <c r="J1" s="1545"/>
      <c r="K1" s="1545"/>
      <c r="L1" s="1545"/>
    </row>
    <row r="2" spans="2:12" ht="13.5" customHeight="1" x14ac:dyDescent="0.2">
      <c r="B2" s="2501" t="str">
        <f>'Single Audit Cover'!E7</f>
        <v>32-046-0610-02</v>
      </c>
      <c r="C2" s="2501"/>
      <c r="D2" s="2501"/>
      <c r="E2" s="2501"/>
      <c r="F2" s="1544"/>
      <c r="G2" s="1544"/>
      <c r="H2" s="1544"/>
      <c r="I2" s="1544"/>
      <c r="J2" s="1544"/>
      <c r="K2" s="1544"/>
      <c r="L2" s="1544"/>
    </row>
    <row r="3" spans="2:12" ht="13.5" customHeight="1" x14ac:dyDescent="0.2">
      <c r="B3" s="2494" t="s">
        <v>1628</v>
      </c>
      <c r="C3" s="2494"/>
      <c r="D3" s="2494"/>
      <c r="E3" s="2494"/>
      <c r="F3" s="1981"/>
      <c r="G3" s="1981"/>
      <c r="H3" s="1981"/>
      <c r="I3" s="1981"/>
      <c r="J3" s="1981"/>
      <c r="K3" s="1981"/>
      <c r="L3" s="1981"/>
    </row>
    <row r="4" spans="2:12" ht="13.5" customHeight="1" x14ac:dyDescent="0.2">
      <c r="B4" s="2522" t="str">
        <f>'[2]Single Audit Cover'!A4</f>
        <v>Year Ending June 30, 2016</v>
      </c>
      <c r="C4" s="2522"/>
      <c r="D4" s="2522"/>
      <c r="E4" s="252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4" t="s">
        <v>2162</v>
      </c>
      <c r="C11" s="2514"/>
      <c r="D11" s="2510"/>
      <c r="E11" s="2510"/>
    </row>
    <row r="12" spans="2:12" ht="13.5" customHeight="1" x14ac:dyDescent="0.2">
      <c r="B12" s="1427"/>
      <c r="C12" s="1427"/>
      <c r="D12" s="1427"/>
    </row>
    <row r="13" spans="2:12" ht="13.5" customHeight="1" x14ac:dyDescent="0.2">
      <c r="B13" s="1320" t="s">
        <v>1624</v>
      </c>
      <c r="C13" s="1320"/>
      <c r="D13" s="1427"/>
    </row>
    <row r="14" spans="2:12" ht="76.5" customHeight="1" x14ac:dyDescent="0.2">
      <c r="B14" s="2514" t="s">
        <v>2163</v>
      </c>
      <c r="C14" s="2514"/>
      <c r="D14" s="2510"/>
      <c r="E14" s="2510"/>
    </row>
    <row r="15" spans="2:12" ht="13.5" customHeight="1" x14ac:dyDescent="0.2">
      <c r="B15" s="1427"/>
      <c r="C15" s="1427"/>
      <c r="D15" s="1427"/>
    </row>
    <row r="16" spans="2:12" ht="13.5" customHeight="1" x14ac:dyDescent="0.2">
      <c r="B16" s="1320" t="s">
        <v>1623</v>
      </c>
      <c r="C16" s="1320"/>
      <c r="D16" s="1427"/>
      <c r="E16" s="2047">
        <v>42735</v>
      </c>
    </row>
    <row r="17" spans="2:5" ht="13.5" customHeight="1" x14ac:dyDescent="0.2">
      <c r="B17" s="1427"/>
      <c r="C17" s="1427"/>
      <c r="D17" s="1427"/>
    </row>
    <row r="18" spans="2:5" ht="13.5" customHeight="1" x14ac:dyDescent="0.2">
      <c r="B18" s="1320" t="s">
        <v>1622</v>
      </c>
      <c r="C18" s="1320"/>
      <c r="D18" s="1427"/>
      <c r="E18" s="1553" t="s">
        <v>2164</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32-046-0610-02</v>
      </c>
    </row>
    <row r="3" spans="1:2" x14ac:dyDescent="0.2">
      <c r="A3" t="s">
        <v>1132</v>
      </c>
      <c r="B3" s="1232" t="str">
        <f>COVER!A15</f>
        <v>Kankakee</v>
      </c>
    </row>
    <row r="4" spans="1:2" x14ac:dyDescent="0.2">
      <c r="A4" t="s">
        <v>1188</v>
      </c>
      <c r="B4" s="1232" t="str">
        <f>COVER!A17</f>
        <v>Bradley SD 61</v>
      </c>
    </row>
    <row r="5" spans="1:2" x14ac:dyDescent="0.2">
      <c r="A5" t="s">
        <v>819</v>
      </c>
      <c r="B5" s="1232" t="str">
        <f>COVER!A38</f>
        <v>Dr. Scott Goselin</v>
      </c>
    </row>
    <row r="6" spans="1:2" x14ac:dyDescent="0.2">
      <c r="A6" t="s">
        <v>824</v>
      </c>
      <c r="B6" s="1232">
        <f>COVER!P35</f>
        <v>0</v>
      </c>
    </row>
    <row r="7" spans="1:2" x14ac:dyDescent="0.2">
      <c r="A7" t="s">
        <v>820</v>
      </c>
      <c r="B7" s="1232">
        <f>COVER!I38</f>
        <v>0</v>
      </c>
    </row>
    <row r="8" spans="1:2" x14ac:dyDescent="0.2">
      <c r="A8" t="s">
        <v>821</v>
      </c>
      <c r="B8" s="1232" t="str">
        <f>COVER!T38</f>
        <v>Dr. Gregg Murphy</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0060-001351</v>
      </c>
    </row>
    <row r="16" spans="1:2" x14ac:dyDescent="0.2">
      <c r="A16" t="s">
        <v>501</v>
      </c>
      <c r="B16" s="1232" t="str">
        <f>COVER!T13</f>
        <v>Smith, Koelling, Dykstra, &amp; Ohm, P.C.</v>
      </c>
    </row>
    <row r="17" spans="1:2" x14ac:dyDescent="0.2">
      <c r="A17" t="s">
        <v>1052</v>
      </c>
      <c r="B17" s="1232" t="str">
        <f>COVER!T15</f>
        <v>Marcie Meents Kolberg</v>
      </c>
    </row>
    <row r="18" spans="1:2" x14ac:dyDescent="0.2">
      <c r="A18" t="s">
        <v>1370</v>
      </c>
      <c r="B18" s="1232" t="str">
        <f>COVER!T17</f>
        <v>1605 North Convent</v>
      </c>
    </row>
    <row r="19" spans="1:2" x14ac:dyDescent="0.2">
      <c r="A19" t="s">
        <v>1054</v>
      </c>
      <c r="B19" s="1232" t="str">
        <f>COVER!T25</f>
        <v>marcik@skdocpa.com</v>
      </c>
    </row>
    <row r="20" spans="1:2" x14ac:dyDescent="0.2">
      <c r="A20" t="s">
        <v>1055</v>
      </c>
      <c r="B20" s="1232" t="str">
        <f>COVER!T19</f>
        <v>Bourbonnais</v>
      </c>
    </row>
    <row r="21" spans="1:2" x14ac:dyDescent="0.2">
      <c r="A21" t="s">
        <v>569</v>
      </c>
      <c r="B21" s="1232" t="str">
        <f>COVER!X19</f>
        <v>IL</v>
      </c>
    </row>
    <row r="22" spans="1:2" x14ac:dyDescent="0.2">
      <c r="A22" t="s">
        <v>1056</v>
      </c>
      <c r="B22" s="1232">
        <f>COVER!Z19</f>
        <v>60914</v>
      </c>
    </row>
    <row r="23" spans="1:2" x14ac:dyDescent="0.2">
      <c r="A23" t="s">
        <v>1372</v>
      </c>
      <c r="B23" s="1232" t="str">
        <f>COVER!T21</f>
        <v>815-937-1997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Yes</v>
      </c>
    </row>
    <row r="50" spans="1:4" x14ac:dyDescent="0.2">
      <c r="A50" s="13" t="s">
        <v>1911</v>
      </c>
      <c r="B50" s="1798">
        <f>'Aud Quest 2'!H51</f>
        <v>35431</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1994275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3224808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3224808</v>
      </c>
      <c r="D92" s="14" t="str">
        <f t="shared" si="0"/>
        <v>Error?</v>
      </c>
    </row>
    <row r="93" spans="1:4" x14ac:dyDescent="0.2">
      <c r="A93" s="55">
        <v>32</v>
      </c>
      <c r="B93" s="1232">
        <f>'Assets-Liab 5-6'!C41</f>
        <v>3224808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583977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583977</v>
      </c>
      <c r="D123" s="14" t="str">
        <f t="shared" si="0"/>
        <v>Error?</v>
      </c>
    </row>
    <row r="124" spans="1:4" x14ac:dyDescent="0.2">
      <c r="A124" s="55">
        <v>63</v>
      </c>
      <c r="B124" s="1232">
        <f>'Assets-Liab 5-6'!D41</f>
        <v>583977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6644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6644</v>
      </c>
      <c r="D140" s="14" t="str">
        <f t="shared" si="1"/>
        <v>Error?</v>
      </c>
    </row>
    <row r="141" spans="1:4" x14ac:dyDescent="0.2">
      <c r="A141" s="55">
        <v>80</v>
      </c>
      <c r="B141" s="1232">
        <f>'Assets-Liab 5-6'!E41</f>
        <v>6644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25000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904144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904144</v>
      </c>
      <c r="D170" s="14" t="str">
        <f t="shared" si="1"/>
        <v>Error?</v>
      </c>
    </row>
    <row r="171" spans="1:4" x14ac:dyDescent="0.2">
      <c r="A171" s="55">
        <v>110</v>
      </c>
      <c r="B171" s="1232">
        <f>'Assets-Liab 5-6'!F41</f>
        <v>904144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29987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29987</v>
      </c>
      <c r="D189" s="14" t="str">
        <f t="shared" si="1"/>
        <v>Error?</v>
      </c>
    </row>
    <row r="190" spans="1:4" x14ac:dyDescent="0.2">
      <c r="A190" s="55">
        <v>129</v>
      </c>
      <c r="B190" s="1232">
        <f>'Assets-Liab 5-6'!G41</f>
        <v>29987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984531</v>
      </c>
      <c r="D273" s="14" t="str">
        <f t="shared" si="3"/>
        <v>Error?</v>
      </c>
    </row>
    <row r="274" spans="1:4" x14ac:dyDescent="0.2">
      <c r="A274" s="55">
        <v>213</v>
      </c>
      <c r="B274" s="1232">
        <f>'Assets-Liab 5-6'!M17</f>
        <v>24549619</v>
      </c>
      <c r="D274" s="14" t="str">
        <f t="shared" si="3"/>
        <v>Error?</v>
      </c>
    </row>
    <row r="275" spans="1:4" x14ac:dyDescent="0.2">
      <c r="A275" s="55">
        <v>214</v>
      </c>
      <c r="B275" s="1232">
        <f>'Assets-Liab 5-6'!M18</f>
        <v>2223876</v>
      </c>
      <c r="D275" s="14" t="str">
        <f t="shared" si="3"/>
        <v>Error?</v>
      </c>
    </row>
    <row r="276" spans="1:4" x14ac:dyDescent="0.2">
      <c r="A276" s="55">
        <v>215</v>
      </c>
      <c r="B276" s="1232">
        <f>'Assets-Liab 5-6'!M19</f>
        <v>5487308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33245334</v>
      </c>
      <c r="C279" s="14" t="s">
        <v>672</v>
      </c>
      <c r="D279" s="14" t="str">
        <f t="shared" si="3"/>
        <v>Error?</v>
      </c>
    </row>
    <row r="280" spans="1:4" x14ac:dyDescent="0.2">
      <c r="A280" s="55">
        <v>219</v>
      </c>
      <c r="B280" s="1232">
        <f>'Assets-Liab 5-6'!M40</f>
        <v>33245334</v>
      </c>
      <c r="D280" s="14" t="str">
        <f t="shared" si="3"/>
        <v>Error?</v>
      </c>
    </row>
    <row r="281" spans="1:4" x14ac:dyDescent="0.2">
      <c r="A281" s="55">
        <v>220</v>
      </c>
      <c r="B281" s="1232">
        <f>'Assets-Liab 5-6'!M41</f>
        <v>33245334</v>
      </c>
      <c r="C281" s="14" t="s">
        <v>672</v>
      </c>
      <c r="D281" s="14" t="str">
        <f t="shared" si="3"/>
        <v>Error?</v>
      </c>
    </row>
    <row r="282" spans="1:4" x14ac:dyDescent="0.2">
      <c r="A282" s="55">
        <v>221</v>
      </c>
      <c r="B282" s="1232">
        <f>'Assets-Liab 5-6'!N21</f>
        <v>6644</v>
      </c>
      <c r="D282" s="14" t="str">
        <f t="shared" si="3"/>
        <v>Error?</v>
      </c>
    </row>
    <row r="283" spans="1:4" x14ac:dyDescent="0.2">
      <c r="A283" s="55">
        <v>222</v>
      </c>
      <c r="B283" s="1232">
        <f>'Assets-Liab 5-6'!N22</f>
        <v>2947328</v>
      </c>
      <c r="D283" s="14" t="str">
        <f t="shared" si="3"/>
        <v>Error?</v>
      </c>
    </row>
    <row r="284" spans="1:4" x14ac:dyDescent="0.2">
      <c r="A284" s="55">
        <v>223</v>
      </c>
      <c r="B284" s="1232">
        <f>'Assets-Liab 5-6'!N23</f>
        <v>2953972</v>
      </c>
      <c r="C284" s="14" t="s">
        <v>672</v>
      </c>
      <c r="D284" s="14" t="str">
        <f t="shared" si="3"/>
        <v>Error?</v>
      </c>
    </row>
    <row r="285" spans="1:4" x14ac:dyDescent="0.2">
      <c r="A285" s="55">
        <v>224</v>
      </c>
      <c r="B285" s="1232">
        <f>'Assets-Liab 5-6'!N36</f>
        <v>2953972</v>
      </c>
      <c r="D285" s="14" t="str">
        <f t="shared" si="3"/>
        <v>Error?</v>
      </c>
    </row>
    <row r="286" spans="1:4" x14ac:dyDescent="0.2">
      <c r="A286" s="83">
        <v>225</v>
      </c>
      <c r="D286" s="14" t="str">
        <f t="shared" si="3"/>
        <v>OK</v>
      </c>
    </row>
    <row r="287" spans="1:4" x14ac:dyDescent="0.2">
      <c r="A287" s="55">
        <v>226</v>
      </c>
      <c r="B287" s="1232">
        <f>'Assets-Liab 5-6'!N37</f>
        <v>2953972</v>
      </c>
      <c r="C287" s="14" t="s">
        <v>672</v>
      </c>
      <c r="D287" s="14" t="str">
        <f t="shared" si="3"/>
        <v>Error?</v>
      </c>
    </row>
    <row r="288" spans="1:4" x14ac:dyDescent="0.2">
      <c r="A288" s="55">
        <v>227</v>
      </c>
      <c r="B288" s="1232">
        <f>'Assets-Liab 5-6'!N41</f>
        <v>2953972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4545853</v>
      </c>
      <c r="D705" s="14" t="str">
        <f t="shared" si="10"/>
        <v>Error?</v>
      </c>
    </row>
    <row r="706" spans="1:4" x14ac:dyDescent="0.2">
      <c r="A706" s="55">
        <v>645</v>
      </c>
      <c r="B706" s="1232">
        <f>'Expenditures 15-22'!C16</f>
        <v>70451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237298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117703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6955332</v>
      </c>
      <c r="C720" s="14" t="s">
        <v>672</v>
      </c>
      <c r="D720" s="14" t="str">
        <f t="shared" si="10"/>
        <v>Error?</v>
      </c>
    </row>
    <row r="721" spans="1:4" x14ac:dyDescent="0.2">
      <c r="A721" s="55">
        <v>660</v>
      </c>
      <c r="B721" s="1232">
        <f>'Expenditures 15-22'!C36</f>
        <v>189108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181873</v>
      </c>
      <c r="D723" s="14" t="str">
        <f t="shared" si="10"/>
        <v>Error?</v>
      </c>
    </row>
    <row r="724" spans="1:4" x14ac:dyDescent="0.2">
      <c r="A724" s="55">
        <v>663</v>
      </c>
      <c r="B724" s="1232">
        <f>'Expenditures 15-22'!C39</f>
        <v>131287</v>
      </c>
      <c r="D724" s="14" t="str">
        <f t="shared" si="10"/>
        <v>Error?</v>
      </c>
    </row>
    <row r="725" spans="1:4" x14ac:dyDescent="0.2">
      <c r="A725" s="55">
        <v>664</v>
      </c>
      <c r="B725" s="1232">
        <f>'Expenditures 15-22'!C40</f>
        <v>158811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661079</v>
      </c>
      <c r="C727" s="14" t="s">
        <v>672</v>
      </c>
      <c r="D727" s="14" t="str">
        <f t="shared" si="10"/>
        <v>Error?</v>
      </c>
    </row>
    <row r="728" spans="1:4" x14ac:dyDescent="0.2">
      <c r="A728" s="55">
        <v>667</v>
      </c>
      <c r="B728" s="1232">
        <f>'Expenditures 15-22'!C44</f>
        <v>136072</v>
      </c>
      <c r="D728" s="14" t="str">
        <f t="shared" si="10"/>
        <v>Error?</v>
      </c>
    </row>
    <row r="729" spans="1:4" x14ac:dyDescent="0.2">
      <c r="A729" s="55">
        <v>668</v>
      </c>
      <c r="B729" s="1232">
        <f>'Expenditures 15-22'!C45</f>
        <v>201091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337163</v>
      </c>
      <c r="C731" s="14" t="s">
        <v>672</v>
      </c>
      <c r="D731" s="14" t="str">
        <f t="shared" si="10"/>
        <v>Error?</v>
      </c>
    </row>
    <row r="732" spans="1:4" x14ac:dyDescent="0.2">
      <c r="A732" s="55">
        <v>671</v>
      </c>
      <c r="B732" s="1232">
        <f>'Expenditures 15-22'!C49</f>
        <v>7804</v>
      </c>
      <c r="D732" s="14" t="str">
        <f t="shared" si="10"/>
        <v>Error?</v>
      </c>
    </row>
    <row r="733" spans="1:4" x14ac:dyDescent="0.2">
      <c r="A733" s="55">
        <v>672</v>
      </c>
      <c r="B733" s="1232">
        <f>'Expenditures 15-22'!C50</f>
        <v>220266</v>
      </c>
      <c r="D733" s="14" t="str">
        <f t="shared" si="10"/>
        <v>Error?</v>
      </c>
    </row>
    <row r="734" spans="1:4" x14ac:dyDescent="0.2">
      <c r="A734" s="55">
        <v>673</v>
      </c>
      <c r="B734" s="1232">
        <f>'Expenditures 15-22'!C53</f>
        <v>319137</v>
      </c>
      <c r="C734" s="14" t="s">
        <v>672</v>
      </c>
      <c r="D734" s="14" t="str">
        <f t="shared" si="10"/>
        <v>Error?</v>
      </c>
    </row>
    <row r="735" spans="1:4" x14ac:dyDescent="0.2">
      <c r="A735" s="55">
        <v>674</v>
      </c>
      <c r="B735" s="1232">
        <f>'Expenditures 15-22'!C55</f>
        <v>580528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580528</v>
      </c>
      <c r="C737" s="14" t="s">
        <v>672</v>
      </c>
      <c r="D737" s="14" t="str">
        <f t="shared" si="10"/>
        <v>Error?</v>
      </c>
    </row>
    <row r="738" spans="1:4" x14ac:dyDescent="0.2">
      <c r="A738" s="55">
        <v>677</v>
      </c>
      <c r="B738" s="1232">
        <f>'Expenditures 15-22'!C59</f>
        <v>105292</v>
      </c>
      <c r="D738" s="14" t="str">
        <f t="shared" si="10"/>
        <v>Error?</v>
      </c>
    </row>
    <row r="739" spans="1:4" x14ac:dyDescent="0.2">
      <c r="A739" s="55">
        <v>678</v>
      </c>
      <c r="B739" s="1232">
        <f>'Expenditures 15-22'!C60</f>
        <v>42436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220352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368080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2996</v>
      </c>
      <c r="D751" s="14" t="str">
        <f t="shared" si="10"/>
        <v>Error?</v>
      </c>
    </row>
    <row r="752" spans="1:4" x14ac:dyDescent="0.2">
      <c r="A752" s="83">
        <v>691</v>
      </c>
      <c r="D752" s="14" t="str">
        <f t="shared" si="10"/>
        <v>OK</v>
      </c>
    </row>
    <row r="753" spans="1:4" x14ac:dyDescent="0.2">
      <c r="A753" s="55">
        <v>692</v>
      </c>
      <c r="B753" s="1232">
        <f>'Expenditures 15-22'!C72</f>
        <v>2996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2268983</v>
      </c>
      <c r="C755" s="14" t="s">
        <v>672</v>
      </c>
      <c r="D755" s="14" t="str">
        <f t="shared" si="10"/>
        <v>Error?</v>
      </c>
    </row>
    <row r="756" spans="1:4" x14ac:dyDescent="0.2">
      <c r="A756" s="55">
        <v>695</v>
      </c>
      <c r="B756" s="1232">
        <f>'Expenditures 15-22'!C75</f>
        <v>173852</v>
      </c>
      <c r="D756" s="14" t="str">
        <f t="shared" si="10"/>
        <v>Error?</v>
      </c>
    </row>
    <row r="757" spans="1:4" x14ac:dyDescent="0.2">
      <c r="A757" s="55">
        <v>696</v>
      </c>
      <c r="B757" s="1232">
        <f>'Expenditures 15-22'!C114</f>
        <v>9398167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760592</v>
      </c>
      <c r="D763" s="14" t="str">
        <f t="shared" si="10"/>
        <v>Error?</v>
      </c>
    </row>
    <row r="764" spans="1:4" x14ac:dyDescent="0.2">
      <c r="A764" s="55">
        <v>703</v>
      </c>
      <c r="B764" s="1232">
        <f>'Expenditures 15-22'!D16</f>
        <v>11620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59508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1345343</v>
      </c>
      <c r="C778" s="14" t="s">
        <v>672</v>
      </c>
      <c r="D778" s="14" t="str">
        <f t="shared" si="11"/>
        <v>Error?</v>
      </c>
    </row>
    <row r="779" spans="1:4" x14ac:dyDescent="0.2">
      <c r="A779" s="55">
        <v>718</v>
      </c>
      <c r="B779" s="1232">
        <f>'Expenditures 15-22'!D36</f>
        <v>31664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44428</v>
      </c>
      <c r="D781" s="14" t="str">
        <f t="shared" si="11"/>
        <v>Error?</v>
      </c>
    </row>
    <row r="782" spans="1:4" x14ac:dyDescent="0.2">
      <c r="A782" s="55">
        <v>721</v>
      </c>
      <c r="B782" s="1232">
        <f>'Expenditures 15-22'!D39</f>
        <v>10883</v>
      </c>
      <c r="D782" s="14" t="str">
        <f t="shared" si="11"/>
        <v>Error?</v>
      </c>
    </row>
    <row r="783" spans="1:4" x14ac:dyDescent="0.2">
      <c r="A783" s="55">
        <v>722</v>
      </c>
      <c r="B783" s="1232">
        <f>'Expenditures 15-22'!D40</f>
        <v>27562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114537</v>
      </c>
      <c r="C785" s="14" t="s">
        <v>672</v>
      </c>
      <c r="D785" s="14" t="str">
        <f t="shared" si="11"/>
        <v>Error?</v>
      </c>
    </row>
    <row r="786" spans="1:4" x14ac:dyDescent="0.2">
      <c r="A786" s="55">
        <v>725</v>
      </c>
      <c r="B786" s="1232">
        <f>'Expenditures 15-22'!D44</f>
        <v>22539</v>
      </c>
      <c r="D786" s="14" t="str">
        <f t="shared" si="11"/>
        <v>Error?</v>
      </c>
    </row>
    <row r="787" spans="1:4" x14ac:dyDescent="0.2">
      <c r="A787" s="55">
        <v>726</v>
      </c>
      <c r="B787" s="1232">
        <f>'Expenditures 15-22'!D45</f>
        <v>47884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70423</v>
      </c>
      <c r="C789" s="14" t="s">
        <v>672</v>
      </c>
      <c r="D789" s="14" t="str">
        <f t="shared" si="11"/>
        <v>Error?</v>
      </c>
    </row>
    <row r="790" spans="1:4" x14ac:dyDescent="0.2">
      <c r="A790" s="55">
        <v>729</v>
      </c>
      <c r="B790" s="1232">
        <f>'Expenditures 15-22'!D49</f>
        <v>198747</v>
      </c>
      <c r="D790" s="14" t="str">
        <f t="shared" si="11"/>
        <v>Error?</v>
      </c>
    </row>
    <row r="791" spans="1:4" x14ac:dyDescent="0.2">
      <c r="A791" s="55">
        <v>730</v>
      </c>
      <c r="B791" s="1232">
        <f>'Expenditures 15-22'!D50</f>
        <v>48259</v>
      </c>
      <c r="D791" s="14" t="str">
        <f t="shared" si="11"/>
        <v>Error?</v>
      </c>
    </row>
    <row r="792" spans="1:4" x14ac:dyDescent="0.2">
      <c r="A792" s="55">
        <v>731</v>
      </c>
      <c r="B792" s="1232">
        <f>'Expenditures 15-22'!D53</f>
        <v>256598</v>
      </c>
      <c r="C792" s="14" t="s">
        <v>672</v>
      </c>
      <c r="D792" s="14" t="str">
        <f t="shared" si="11"/>
        <v>Error?</v>
      </c>
    </row>
    <row r="793" spans="1:4" x14ac:dyDescent="0.2">
      <c r="A793" s="55">
        <v>732</v>
      </c>
      <c r="B793" s="1232">
        <f>'Expenditures 15-22'!D55</f>
        <v>127803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127803</v>
      </c>
      <c r="C795" s="14" t="s">
        <v>672</v>
      </c>
      <c r="D795" s="14" t="str">
        <f t="shared" si="11"/>
        <v>Error?</v>
      </c>
    </row>
    <row r="796" spans="1:4" x14ac:dyDescent="0.2">
      <c r="A796" s="55">
        <v>735</v>
      </c>
      <c r="B796" s="1232">
        <f>'Expenditures 15-22'!D59</f>
        <v>11642</v>
      </c>
      <c r="D796" s="14" t="str">
        <f t="shared" si="11"/>
        <v>Error?</v>
      </c>
    </row>
    <row r="797" spans="1:4" x14ac:dyDescent="0.2">
      <c r="A797" s="55">
        <v>736</v>
      </c>
      <c r="B797" s="1232">
        <f>'Expenditures 15-22'!D60</f>
        <v>26708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42025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80375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7744</v>
      </c>
      <c r="D809" s="14" t="str">
        <f t="shared" si="11"/>
        <v>Error?</v>
      </c>
    </row>
    <row r="810" spans="1:4" x14ac:dyDescent="0.2">
      <c r="A810" s="83">
        <v>749</v>
      </c>
      <c r="D810" s="14" t="str">
        <f t="shared" si="11"/>
        <v>OK</v>
      </c>
    </row>
    <row r="811" spans="1:4" x14ac:dyDescent="0.2">
      <c r="A811" s="55">
        <v>750</v>
      </c>
      <c r="B811" s="1232">
        <f>'Expenditures 15-22'!D72</f>
        <v>7744</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657480</v>
      </c>
      <c r="C813" s="14" t="s">
        <v>672</v>
      </c>
      <c r="D813" s="14" t="str">
        <f t="shared" si="11"/>
        <v>Error?</v>
      </c>
    </row>
    <row r="814" spans="1:4" x14ac:dyDescent="0.2">
      <c r="A814" s="55">
        <v>753</v>
      </c>
      <c r="B814" s="1232">
        <f>'Expenditures 15-22'!D75</f>
        <v>20600</v>
      </c>
      <c r="D814" s="14" t="str">
        <f t="shared" si="11"/>
        <v>Error?</v>
      </c>
    </row>
    <row r="815" spans="1:4" x14ac:dyDescent="0.2">
      <c r="A815" s="55">
        <v>754</v>
      </c>
      <c r="B815" s="1232">
        <f>'Expenditures 15-22'!D114</f>
        <v>2023423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91362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5737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140916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2397</v>
      </c>
      <c r="D839" s="14" t="str">
        <f t="shared" si="12"/>
        <v>Error?</v>
      </c>
    </row>
    <row r="840" spans="1:4" x14ac:dyDescent="0.2">
      <c r="A840" s="55">
        <v>779</v>
      </c>
      <c r="B840" s="1232">
        <f>'Expenditures 15-22'!E39</f>
        <v>360</v>
      </c>
      <c r="D840" s="14" t="str">
        <f t="shared" si="12"/>
        <v>Error?</v>
      </c>
    </row>
    <row r="841" spans="1:4" x14ac:dyDescent="0.2">
      <c r="A841" s="55">
        <v>780</v>
      </c>
      <c r="B841" s="1232">
        <f>'Expenditures 15-22'!E40</f>
        <v>102983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105740</v>
      </c>
      <c r="C843" s="14" t="s">
        <v>672</v>
      </c>
      <c r="D843" s="14" t="str">
        <f t="shared" si="12"/>
        <v>Error?</v>
      </c>
    </row>
    <row r="844" spans="1:4" x14ac:dyDescent="0.2">
      <c r="A844" s="55">
        <v>783</v>
      </c>
      <c r="B844" s="1232">
        <f>'Expenditures 15-22'!E44</f>
        <v>109812</v>
      </c>
      <c r="D844" s="14" t="str">
        <f t="shared" si="12"/>
        <v>Error?</v>
      </c>
    </row>
    <row r="845" spans="1:4" x14ac:dyDescent="0.2">
      <c r="A845" s="55">
        <v>784</v>
      </c>
      <c r="B845" s="1232">
        <f>'Expenditures 15-22'!E45</f>
        <v>1440</v>
      </c>
      <c r="D845" s="14" t="str">
        <f t="shared" si="12"/>
        <v>Error?</v>
      </c>
    </row>
    <row r="846" spans="1:4" x14ac:dyDescent="0.2">
      <c r="A846" s="55">
        <v>785</v>
      </c>
      <c r="B846" s="1232">
        <f>'Expenditures 15-22'!E46</f>
        <v>21463</v>
      </c>
      <c r="D846" s="14" t="str">
        <f t="shared" si="12"/>
        <v>Error?</v>
      </c>
    </row>
    <row r="847" spans="1:4" x14ac:dyDescent="0.2">
      <c r="A847" s="55">
        <v>786</v>
      </c>
      <c r="B847" s="1232">
        <f>'Expenditures 15-22'!E47</f>
        <v>132715</v>
      </c>
      <c r="C847" s="14" t="s">
        <v>672</v>
      </c>
      <c r="D847" s="14" t="str">
        <f t="shared" si="12"/>
        <v>Error?</v>
      </c>
    </row>
    <row r="848" spans="1:4" x14ac:dyDescent="0.2">
      <c r="A848" s="55">
        <v>787</v>
      </c>
      <c r="B848" s="1232">
        <f>'Expenditures 15-22'!E49</f>
        <v>179270</v>
      </c>
      <c r="D848" s="14" t="str">
        <f t="shared" si="12"/>
        <v>Error?</v>
      </c>
    </row>
    <row r="849" spans="1:4" x14ac:dyDescent="0.2">
      <c r="A849" s="55">
        <v>788</v>
      </c>
      <c r="B849" s="1232">
        <f>'Expenditures 15-22'!E50</f>
        <v>51091</v>
      </c>
      <c r="D849" s="14" t="str">
        <f t="shared" si="12"/>
        <v>Error?</v>
      </c>
    </row>
    <row r="850" spans="1:4" x14ac:dyDescent="0.2">
      <c r="A850" s="55">
        <v>789</v>
      </c>
      <c r="B850" s="1232">
        <f>'Expenditures 15-22'!E53</f>
        <v>266492</v>
      </c>
      <c r="C850" s="14" t="s">
        <v>672</v>
      </c>
      <c r="D850" s="14" t="str">
        <f t="shared" si="12"/>
        <v>Error?</v>
      </c>
    </row>
    <row r="851" spans="1:4" x14ac:dyDescent="0.2">
      <c r="A851" s="55">
        <v>790</v>
      </c>
      <c r="B851" s="1232">
        <f>'Expenditures 15-22'!E55</f>
        <v>43344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43344</v>
      </c>
      <c r="C853" s="14" t="s">
        <v>672</v>
      </c>
      <c r="D853" s="14" t="str">
        <f t="shared" si="12"/>
        <v>Error?</v>
      </c>
    </row>
    <row r="854" spans="1:4" x14ac:dyDescent="0.2">
      <c r="A854" s="55">
        <v>793</v>
      </c>
      <c r="B854" s="1232">
        <f>'Expenditures 15-22'!E59</f>
        <v>1375</v>
      </c>
      <c r="D854" s="14" t="str">
        <f t="shared" si="12"/>
        <v>Error?</v>
      </c>
    </row>
    <row r="855" spans="1:4" x14ac:dyDescent="0.2">
      <c r="A855" s="55">
        <v>794</v>
      </c>
      <c r="B855" s="1232">
        <f>'Expenditures 15-22'!E60</f>
        <v>14214</v>
      </c>
      <c r="D855" s="14" t="str">
        <f t="shared" si="12"/>
        <v>Error?</v>
      </c>
    </row>
    <row r="856" spans="1:4" x14ac:dyDescent="0.2">
      <c r="A856" s="55">
        <v>795</v>
      </c>
      <c r="B856" s="1232">
        <f>'Expenditures 15-22'!E61</f>
        <v>34274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11340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61203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6000</v>
      </c>
      <c r="D867" s="14" t="str">
        <f t="shared" si="12"/>
        <v>Error?</v>
      </c>
    </row>
    <row r="868" spans="1:4" x14ac:dyDescent="0.2">
      <c r="A868" s="83">
        <v>807</v>
      </c>
      <c r="D868" s="14" t="str">
        <f t="shared" si="12"/>
        <v>OK</v>
      </c>
    </row>
    <row r="869" spans="1:4" x14ac:dyDescent="0.2">
      <c r="A869" s="55">
        <v>808</v>
      </c>
      <c r="B869" s="1232">
        <f>'Expenditures 15-22'!E72</f>
        <v>6000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615494</v>
      </c>
      <c r="C871" s="14" t="s">
        <v>672</v>
      </c>
      <c r="D871" s="14" t="str">
        <f t="shared" si="12"/>
        <v>Error?</v>
      </c>
    </row>
    <row r="872" spans="1:4" x14ac:dyDescent="0.2">
      <c r="A872" s="55">
        <v>811</v>
      </c>
      <c r="B872" s="1232">
        <f>'Expenditures 15-22'!E75</f>
        <v>4921</v>
      </c>
      <c r="D872" s="14" t="str">
        <f t="shared" si="12"/>
        <v>Error?</v>
      </c>
    </row>
    <row r="873" spans="1:4" x14ac:dyDescent="0.2">
      <c r="A873" s="55">
        <v>812</v>
      </c>
      <c r="B873" s="1232">
        <f>'Expenditures 15-22'!E114</f>
        <v>761331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124595</v>
      </c>
      <c r="D879" s="14" t="str">
        <f t="shared" si="12"/>
        <v>Error?</v>
      </c>
    </row>
    <row r="880" spans="1:4" x14ac:dyDescent="0.2">
      <c r="A880" s="55">
        <v>819</v>
      </c>
      <c r="B880" s="1232">
        <f>'Expenditures 15-22'!F16</f>
        <v>2524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5144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431</v>
      </c>
      <c r="D891" s="14" t="str">
        <f t="shared" si="12"/>
        <v>Error?</v>
      </c>
    </row>
    <row r="892" spans="1:4" x14ac:dyDescent="0.2">
      <c r="A892" s="55">
        <v>831</v>
      </c>
      <c r="B892" s="1232">
        <f>'Expenditures 15-22'!F14</f>
        <v>11077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300563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3143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3143</v>
      </c>
      <c r="C901" s="14" t="s">
        <v>672</v>
      </c>
      <c r="D901" s="14" t="str">
        <f t="shared" si="13"/>
        <v>Error?</v>
      </c>
    </row>
    <row r="902" spans="1:4" x14ac:dyDescent="0.2">
      <c r="A902" s="55">
        <v>841</v>
      </c>
      <c r="B902" s="1232">
        <f>'Expenditures 15-22'!F44</f>
        <v>5610</v>
      </c>
      <c r="D902" s="14" t="str">
        <f t="shared" si="13"/>
        <v>Error?</v>
      </c>
    </row>
    <row r="903" spans="1:4" x14ac:dyDescent="0.2">
      <c r="A903" s="55">
        <v>842</v>
      </c>
      <c r="B903" s="1232">
        <f>'Expenditures 15-22'!F45</f>
        <v>21208</v>
      </c>
      <c r="D903" s="14" t="str">
        <f t="shared" si="13"/>
        <v>Error?</v>
      </c>
    </row>
    <row r="904" spans="1:4" x14ac:dyDescent="0.2">
      <c r="A904" s="55">
        <v>843</v>
      </c>
      <c r="B904" s="1232">
        <f>'Expenditures 15-22'!F46</f>
        <v>7325</v>
      </c>
      <c r="D904" s="14" t="str">
        <f t="shared" si="13"/>
        <v>Error?</v>
      </c>
    </row>
    <row r="905" spans="1:4" x14ac:dyDescent="0.2">
      <c r="A905" s="55">
        <v>844</v>
      </c>
      <c r="B905" s="1232">
        <f>'Expenditures 15-22'!F47</f>
        <v>34143</v>
      </c>
      <c r="C905" s="14" t="s">
        <v>672</v>
      </c>
      <c r="D905" s="14" t="str">
        <f t="shared" si="13"/>
        <v>Error?</v>
      </c>
    </row>
    <row r="906" spans="1:4" x14ac:dyDescent="0.2">
      <c r="A906" s="55">
        <v>845</v>
      </c>
      <c r="B906" s="1232">
        <f>'Expenditures 15-22'!F49</f>
        <v>1014</v>
      </c>
      <c r="D906" s="14" t="str">
        <f t="shared" si="13"/>
        <v>Error?</v>
      </c>
    </row>
    <row r="907" spans="1:4" x14ac:dyDescent="0.2">
      <c r="A907" s="55">
        <v>846</v>
      </c>
      <c r="B907" s="1232">
        <f>'Expenditures 15-22'!F50</f>
        <v>2871</v>
      </c>
      <c r="D907" s="14" t="str">
        <f t="shared" si="13"/>
        <v>Error?</v>
      </c>
    </row>
    <row r="908" spans="1:4" x14ac:dyDescent="0.2">
      <c r="A908" s="55">
        <v>847</v>
      </c>
      <c r="B908" s="1232">
        <f>'Expenditures 15-22'!F53</f>
        <v>3885</v>
      </c>
      <c r="C908" s="14" t="s">
        <v>672</v>
      </c>
      <c r="D908" s="14" t="str">
        <f t="shared" si="13"/>
        <v>Error?</v>
      </c>
    </row>
    <row r="909" spans="1:4" x14ac:dyDescent="0.2">
      <c r="A909" s="55">
        <v>848</v>
      </c>
      <c r="B909" s="1232">
        <f>'Expenditures 15-22'!F55</f>
        <v>10215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10215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198</v>
      </c>
      <c r="D913" s="14" t="str">
        <f t="shared" si="13"/>
        <v>Error?</v>
      </c>
    </row>
    <row r="914" spans="1:4" x14ac:dyDescent="0.2">
      <c r="A914" s="55">
        <v>853</v>
      </c>
      <c r="B914" s="1232">
        <f>'Expenditures 15-22'!F61</f>
        <v>174795</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268691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443684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6300</v>
      </c>
      <c r="D921" s="14" t="str">
        <f t="shared" si="13"/>
        <v>Error?</v>
      </c>
    </row>
    <row r="922" spans="1:4" x14ac:dyDescent="0.2">
      <c r="A922" s="55">
        <v>861</v>
      </c>
      <c r="B922" s="1232">
        <f>'Expenditures 15-22'!F69</f>
        <v>122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55245</v>
      </c>
      <c r="D925" s="14" t="str">
        <f t="shared" si="13"/>
        <v>Error?</v>
      </c>
    </row>
    <row r="926" spans="1:4" x14ac:dyDescent="0.2">
      <c r="A926" s="83">
        <v>865</v>
      </c>
      <c r="D926" s="14" t="str">
        <f t="shared" si="13"/>
        <v>OK</v>
      </c>
    </row>
    <row r="927" spans="1:4" x14ac:dyDescent="0.2">
      <c r="A927" s="55">
        <v>866</v>
      </c>
      <c r="B927" s="1232">
        <f>'Expenditures 15-22'!F72</f>
        <v>61667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556737</v>
      </c>
      <c r="C929" s="14" t="s">
        <v>672</v>
      </c>
      <c r="D929" s="14" t="str">
        <f t="shared" si="13"/>
        <v>Error?</v>
      </c>
    </row>
    <row r="930" spans="1:4" x14ac:dyDescent="0.2">
      <c r="A930" s="55">
        <v>869</v>
      </c>
      <c r="B930" s="1232">
        <f>'Expenditures 15-22'!F75</f>
        <v>15964</v>
      </c>
      <c r="D930" s="14" t="str">
        <f t="shared" si="13"/>
        <v>Error?</v>
      </c>
    </row>
    <row r="931" spans="1:4" x14ac:dyDescent="0.2">
      <c r="A931" s="55">
        <v>870</v>
      </c>
      <c r="B931" s="1232">
        <f>'Expenditures 15-22'!F114</f>
        <v>873264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270955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393948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3323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3323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1161</v>
      </c>
      <c r="D965" s="14" t="str">
        <f t="shared" si="14"/>
        <v>Error?</v>
      </c>
    </row>
    <row r="966" spans="1:4" x14ac:dyDescent="0.2">
      <c r="A966" s="55">
        <v>905</v>
      </c>
      <c r="B966" s="1232">
        <f>'Expenditures 15-22'!G53</f>
        <v>1161</v>
      </c>
      <c r="C966" s="14" t="s">
        <v>672</v>
      </c>
      <c r="D966" s="14" t="str">
        <f t="shared" si="14"/>
        <v>Error?</v>
      </c>
    </row>
    <row r="967" spans="1:4" x14ac:dyDescent="0.2">
      <c r="A967" s="55">
        <v>906</v>
      </c>
      <c r="B967" s="1232">
        <f>'Expenditures 15-22'!G55</f>
        <v>4448</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4448</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8908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8908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16510</v>
      </c>
      <c r="D983" s="14" t="str">
        <f t="shared" si="14"/>
        <v>Error?</v>
      </c>
    </row>
    <row r="984" spans="1:4" x14ac:dyDescent="0.2">
      <c r="A984" s="83">
        <v>923</v>
      </c>
      <c r="D984" s="14" t="str">
        <f t="shared" si="14"/>
        <v>OK</v>
      </c>
    </row>
    <row r="985" spans="1:4" x14ac:dyDescent="0.2">
      <c r="A985" s="55">
        <v>924</v>
      </c>
      <c r="B985" s="1232">
        <f>'Expenditures 15-22'!G72</f>
        <v>16510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34350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428298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210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16984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17237</v>
      </c>
      <c r="C1010" s="14" t="s">
        <v>672</v>
      </c>
      <c r="D1010" s="14" t="str">
        <f t="shared" si="14"/>
        <v>Error?</v>
      </c>
    </row>
    <row r="1011" spans="1:4" x14ac:dyDescent="0.2">
      <c r="A1011" s="55">
        <v>950</v>
      </c>
      <c r="B1011" s="1232">
        <f>'Expenditures 15-22'!H36</f>
        <v>8859</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534</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9393</v>
      </c>
      <c r="C1017" s="14" t="s">
        <v>672</v>
      </c>
      <c r="D1017" s="14" t="str">
        <f t="shared" si="14"/>
        <v>Error?</v>
      </c>
    </row>
    <row r="1018" spans="1:4" x14ac:dyDescent="0.2">
      <c r="A1018" s="55">
        <v>957</v>
      </c>
      <c r="B1018" s="1232">
        <f>'Expenditures 15-22'!H44</f>
        <v>3524</v>
      </c>
      <c r="D1018" s="14" t="str">
        <f t="shared" si="14"/>
        <v>Error?</v>
      </c>
    </row>
    <row r="1019" spans="1:4" x14ac:dyDescent="0.2">
      <c r="A1019" s="55">
        <v>958</v>
      </c>
      <c r="B1019" s="1232">
        <f>'Expenditures 15-22'!H45</f>
        <v>4194</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7718</v>
      </c>
      <c r="C1021" s="14" t="s">
        <v>672</v>
      </c>
      <c r="D1021" s="14" t="str">
        <f t="shared" si="14"/>
        <v>Error?</v>
      </c>
    </row>
    <row r="1022" spans="1:4" x14ac:dyDescent="0.2">
      <c r="A1022" s="55">
        <v>961</v>
      </c>
      <c r="B1022" s="1232">
        <f>'Expenditures 15-22'!H49</f>
        <v>37266</v>
      </c>
      <c r="D1022" s="14" t="str">
        <f t="shared" si="14"/>
        <v>Error?</v>
      </c>
    </row>
    <row r="1023" spans="1:4" x14ac:dyDescent="0.2">
      <c r="A1023" s="55">
        <v>962</v>
      </c>
      <c r="B1023" s="1232">
        <f>'Expenditures 15-22'!H50</f>
        <v>9714</v>
      </c>
      <c r="D1023" s="14" t="str">
        <f t="shared" ref="D1023:D1086" si="15">IF(ISBLANK(B1023),"OK",IF(A1023-B1023=0,"OK","Error?"))</f>
        <v>Error?</v>
      </c>
    </row>
    <row r="1024" spans="1:4" x14ac:dyDescent="0.2">
      <c r="A1024" s="55">
        <v>963</v>
      </c>
      <c r="B1024" s="1232">
        <f>'Expenditures 15-22'!H53</f>
        <v>46980</v>
      </c>
      <c r="C1024" s="14" t="s">
        <v>672</v>
      </c>
      <c r="D1024" s="14" t="str">
        <f t="shared" si="15"/>
        <v>Error?</v>
      </c>
    </row>
    <row r="1025" spans="1:4" x14ac:dyDescent="0.2">
      <c r="A1025" s="55">
        <v>964</v>
      </c>
      <c r="B1025" s="1232">
        <f>'Expenditures 15-22'!H55</f>
        <v>5920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5920</v>
      </c>
      <c r="C1027" s="14" t="s">
        <v>672</v>
      </c>
      <c r="D1027" s="14" t="str">
        <f t="shared" si="15"/>
        <v>Error?</v>
      </c>
    </row>
    <row r="1028" spans="1:4" x14ac:dyDescent="0.2">
      <c r="A1028" s="55">
        <v>967</v>
      </c>
      <c r="B1028" s="1232">
        <f>'Expenditures 15-22'!H59</f>
        <v>1374</v>
      </c>
      <c r="D1028" s="14" t="str">
        <f t="shared" si="15"/>
        <v>Error?</v>
      </c>
    </row>
    <row r="1029" spans="1:4" x14ac:dyDescent="0.2">
      <c r="A1029" s="55">
        <v>968</v>
      </c>
      <c r="B1029" s="1232">
        <f>'Expenditures 15-22'!H60</f>
        <v>2629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2802</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6805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76816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1181482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1275535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5793357</v>
      </c>
      <c r="C1093" s="14" t="s">
        <v>672</v>
      </c>
      <c r="D1093" s="14" t="str">
        <f t="shared" si="16"/>
        <v>Error?</v>
      </c>
    </row>
    <row r="1094" spans="1:4" x14ac:dyDescent="0.2">
      <c r="A1094" s="55">
        <v>1033</v>
      </c>
      <c r="B1094" s="1232">
        <f>'Expenditures 15-22'!K16</f>
        <v>84805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301990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431</v>
      </c>
      <c r="C1105" s="14" t="s">
        <v>672</v>
      </c>
      <c r="D1105" s="14" t="str">
        <f t="shared" si="16"/>
        <v>Error?</v>
      </c>
    </row>
    <row r="1106" spans="1:4" x14ac:dyDescent="0.2">
      <c r="A1106" s="55">
        <v>1045</v>
      </c>
      <c r="B1106" s="1232">
        <f>'Expenditures 15-22'!K14</f>
        <v>151501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9153339</v>
      </c>
      <c r="C1108" s="14" t="s">
        <v>672</v>
      </c>
      <c r="D1108" s="14" t="str">
        <f t="shared" si="16"/>
        <v>Error?</v>
      </c>
    </row>
    <row r="1109" spans="1:4" x14ac:dyDescent="0.2">
      <c r="A1109" s="55">
        <v>1048</v>
      </c>
      <c r="B1109" s="1232">
        <f>'Expenditures 15-22'!K36</f>
        <v>229631</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232375</v>
      </c>
      <c r="C1111" s="14" t="s">
        <v>672</v>
      </c>
      <c r="D1111" s="14" t="str">
        <f t="shared" si="16"/>
        <v>Error?</v>
      </c>
    </row>
    <row r="1112" spans="1:4" x14ac:dyDescent="0.2">
      <c r="A1112" s="55">
        <v>1051</v>
      </c>
      <c r="B1112" s="1232">
        <f>'Expenditures 15-22'!K39</f>
        <v>142530</v>
      </c>
      <c r="C1112" s="14" t="s">
        <v>672</v>
      </c>
      <c r="D1112" s="14" t="str">
        <f t="shared" si="16"/>
        <v>Error?</v>
      </c>
    </row>
    <row r="1113" spans="1:4" x14ac:dyDescent="0.2">
      <c r="A1113" s="55">
        <v>1052</v>
      </c>
      <c r="B1113" s="1232">
        <f>'Expenditures 15-22'!K40</f>
        <v>289356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893892</v>
      </c>
      <c r="C1115" s="14" t="s">
        <v>672</v>
      </c>
      <c r="D1115" s="14" t="str">
        <f t="shared" si="16"/>
        <v>Error?</v>
      </c>
    </row>
    <row r="1116" spans="1:4" x14ac:dyDescent="0.2">
      <c r="A1116" s="55">
        <v>1055</v>
      </c>
      <c r="B1116" s="1232">
        <f>'Expenditures 15-22'!K44</f>
        <v>277557</v>
      </c>
      <c r="C1116" s="14" t="s">
        <v>672</v>
      </c>
      <c r="D1116" s="14" t="str">
        <f t="shared" si="16"/>
        <v>Error?</v>
      </c>
    </row>
    <row r="1117" spans="1:4" x14ac:dyDescent="0.2">
      <c r="A1117" s="55">
        <v>1056</v>
      </c>
      <c r="B1117" s="1232">
        <f>'Expenditures 15-22'!K45</f>
        <v>279140</v>
      </c>
      <c r="C1117" s="14" t="s">
        <v>672</v>
      </c>
      <c r="D1117" s="14" t="str">
        <f t="shared" si="16"/>
        <v>Error?</v>
      </c>
    </row>
    <row r="1118" spans="1:4" x14ac:dyDescent="0.2">
      <c r="A1118" s="55">
        <v>1057</v>
      </c>
      <c r="B1118" s="1232">
        <f>'Expenditures 15-22'!K46</f>
        <v>28788</v>
      </c>
      <c r="C1118" s="14" t="s">
        <v>672</v>
      </c>
      <c r="D1118" s="14" t="str">
        <f t="shared" si="16"/>
        <v>Error?</v>
      </c>
    </row>
    <row r="1119" spans="1:4" x14ac:dyDescent="0.2">
      <c r="A1119" s="55">
        <v>1058</v>
      </c>
      <c r="B1119" s="1232">
        <f>'Expenditures 15-22'!K47</f>
        <v>585485</v>
      </c>
      <c r="C1119" s="14" t="s">
        <v>672</v>
      </c>
      <c r="D1119" s="14" t="str">
        <f t="shared" si="16"/>
        <v>Error?</v>
      </c>
    </row>
    <row r="1120" spans="1:4" x14ac:dyDescent="0.2">
      <c r="A1120" s="55">
        <v>1059</v>
      </c>
      <c r="B1120" s="1232">
        <f>'Expenditures 15-22'!K49</f>
        <v>424101</v>
      </c>
      <c r="C1120" s="14" t="s">
        <v>672</v>
      </c>
      <c r="D1120" s="14" t="str">
        <f t="shared" si="16"/>
        <v>Error?</v>
      </c>
    </row>
    <row r="1121" spans="1:4" x14ac:dyDescent="0.2">
      <c r="A1121" s="55">
        <v>1060</v>
      </c>
      <c r="B1121" s="1232">
        <f>'Expenditures 15-22'!K50</f>
        <v>333362</v>
      </c>
      <c r="C1121" s="14" t="s">
        <v>672</v>
      </c>
      <c r="D1121" s="14" t="str">
        <f t="shared" si="16"/>
        <v>Error?</v>
      </c>
    </row>
    <row r="1122" spans="1:4" x14ac:dyDescent="0.2">
      <c r="A1122" s="55">
        <v>1061</v>
      </c>
      <c r="B1122" s="1232">
        <f>'Expenditures 15-22'!K53</f>
        <v>894253</v>
      </c>
      <c r="C1122" s="14" t="s">
        <v>672</v>
      </c>
      <c r="D1122" s="14" t="str">
        <f t="shared" si="16"/>
        <v>Error?</v>
      </c>
    </row>
    <row r="1123" spans="1:4" x14ac:dyDescent="0.2">
      <c r="A1123" s="55">
        <v>1062</v>
      </c>
      <c r="B1123" s="1232">
        <f>'Expenditures 15-22'!K55</f>
        <v>772258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772258</v>
      </c>
      <c r="C1125" s="14" t="s">
        <v>672</v>
      </c>
      <c r="D1125" s="14" t="str">
        <f t="shared" si="16"/>
        <v>Error?</v>
      </c>
    </row>
    <row r="1126" spans="1:4" x14ac:dyDescent="0.2">
      <c r="A1126" s="55">
        <v>1065</v>
      </c>
      <c r="B1126" s="1232">
        <f>'Expenditures 15-22'!K59</f>
        <v>119683</v>
      </c>
      <c r="C1126" s="14" t="s">
        <v>672</v>
      </c>
      <c r="D1126" s="14" t="str">
        <f t="shared" si="16"/>
        <v>Error?</v>
      </c>
    </row>
    <row r="1127" spans="1:4" x14ac:dyDescent="0.2">
      <c r="A1127" s="55">
        <v>1066</v>
      </c>
      <c r="B1127" s="1232">
        <f>'Expenditures 15-22'!K60</f>
        <v>86185</v>
      </c>
      <c r="C1127" s="14" t="s">
        <v>672</v>
      </c>
      <c r="D1127" s="14" t="str">
        <f t="shared" si="16"/>
        <v>Error?</v>
      </c>
    </row>
    <row r="1128" spans="1:4" x14ac:dyDescent="0.2">
      <c r="A1128" s="55">
        <v>1067</v>
      </c>
      <c r="B1128" s="1232">
        <f>'Expenditures 15-22'!K61</f>
        <v>209069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554118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969055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6300</v>
      </c>
      <c r="C1135" s="14" t="s">
        <v>672</v>
      </c>
      <c r="D1135" s="14" t="str">
        <f t="shared" si="16"/>
        <v>Error?</v>
      </c>
    </row>
    <row r="1136" spans="1:4" x14ac:dyDescent="0.2">
      <c r="A1136" s="55">
        <v>1075</v>
      </c>
      <c r="B1136" s="1232">
        <f>'Expenditures 15-22'!K69</f>
        <v>122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88495</v>
      </c>
      <c r="C1139" s="14" t="s">
        <v>672</v>
      </c>
      <c r="D1139" s="14" t="str">
        <f t="shared" si="16"/>
        <v>Error?</v>
      </c>
    </row>
    <row r="1140" spans="1:4" x14ac:dyDescent="0.2">
      <c r="A1140" s="83">
        <v>1079</v>
      </c>
      <c r="D1140" s="14" t="str">
        <f t="shared" si="16"/>
        <v>OK</v>
      </c>
    </row>
    <row r="1141" spans="1:4" x14ac:dyDescent="0.2">
      <c r="A1141" s="55">
        <v>1080</v>
      </c>
      <c r="B1141" s="1232">
        <f>'Expenditures 15-22'!K72</f>
        <v>94917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4209860</v>
      </c>
      <c r="C1143" s="14" t="s">
        <v>672</v>
      </c>
      <c r="D1143" s="14" t="str">
        <f t="shared" si="16"/>
        <v>Error?</v>
      </c>
    </row>
    <row r="1144" spans="1:4" x14ac:dyDescent="0.2">
      <c r="A1144" s="55">
        <v>1083</v>
      </c>
      <c r="B1144" s="1232">
        <f>'Expenditures 15-22'!K75</f>
        <v>215337</v>
      </c>
      <c r="C1144" s="14" t="s">
        <v>672</v>
      </c>
      <c r="D1144" s="14" t="str">
        <f t="shared" si="16"/>
        <v>Error?</v>
      </c>
    </row>
    <row r="1145" spans="1:4" x14ac:dyDescent="0.2">
      <c r="A1145" s="55">
        <v>1084</v>
      </c>
      <c r="B1145" s="1232">
        <f>'Expenditures 15-22'!K102</f>
        <v>1181482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14760018</v>
      </c>
      <c r="C1152" s="14" t="s">
        <v>672</v>
      </c>
      <c r="D1152" s="14" t="str">
        <f t="shared" si="17"/>
        <v>Error?</v>
      </c>
    </row>
    <row r="1153" spans="1:4" x14ac:dyDescent="0.2">
      <c r="A1153" s="55">
        <v>1092</v>
      </c>
      <c r="B1153" s="1232">
        <f>'Expenditures 15-22'!K115</f>
        <v>-93886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432238</v>
      </c>
      <c r="D1221" s="14" t="str">
        <f t="shared" si="18"/>
        <v>Error?</v>
      </c>
    </row>
    <row r="1222" spans="1:4" x14ac:dyDescent="0.2">
      <c r="A1222" s="83">
        <v>1161</v>
      </c>
      <c r="D1222" s="14" t="str">
        <f t="shared" si="18"/>
        <v>OK</v>
      </c>
    </row>
    <row r="1223" spans="1:4" x14ac:dyDescent="0.2">
      <c r="A1223" s="55">
        <v>1162</v>
      </c>
      <c r="B1223" s="1232">
        <f>'Expenditures 15-22'!C127</f>
        <v>432238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432238</v>
      </c>
      <c r="C1225" s="14" t="s">
        <v>672</v>
      </c>
      <c r="D1225" s="14" t="str">
        <f t="shared" si="18"/>
        <v>Error?</v>
      </c>
    </row>
    <row r="1226" spans="1:4" x14ac:dyDescent="0.2">
      <c r="A1226" s="55">
        <v>1165</v>
      </c>
      <c r="B1226" s="1232">
        <f>'Expenditures 15-22'!C150</f>
        <v>432238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75157</v>
      </c>
      <c r="D1229" s="14" t="str">
        <f t="shared" si="18"/>
        <v>Error?</v>
      </c>
    </row>
    <row r="1230" spans="1:4" x14ac:dyDescent="0.2">
      <c r="A1230" s="83">
        <v>1169</v>
      </c>
      <c r="D1230" s="14" t="str">
        <f t="shared" si="18"/>
        <v>OK</v>
      </c>
    </row>
    <row r="1231" spans="1:4" x14ac:dyDescent="0.2">
      <c r="A1231" s="55">
        <v>1170</v>
      </c>
      <c r="B1231" s="1232">
        <f>'Expenditures 15-22'!D127</f>
        <v>75157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75157</v>
      </c>
      <c r="C1233" s="14" t="s">
        <v>672</v>
      </c>
      <c r="D1233" s="14" t="str">
        <f t="shared" si="18"/>
        <v>Error?</v>
      </c>
    </row>
    <row r="1234" spans="1:4" x14ac:dyDescent="0.2">
      <c r="A1234" s="55">
        <v>1173</v>
      </c>
      <c r="B1234" s="1232">
        <f>'Expenditures 15-22'!D150</f>
        <v>75157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10999</v>
      </c>
      <c r="D1236" s="14" t="str">
        <f t="shared" si="18"/>
        <v>Error?</v>
      </c>
    </row>
    <row r="1237" spans="1:4" x14ac:dyDescent="0.2">
      <c r="A1237" s="55">
        <v>1176</v>
      </c>
      <c r="B1237" s="1232">
        <f>'Expenditures 15-22'!E124</f>
        <v>418565</v>
      </c>
      <c r="D1237" s="14" t="str">
        <f t="shared" si="18"/>
        <v>Error?</v>
      </c>
    </row>
    <row r="1238" spans="1:4" x14ac:dyDescent="0.2">
      <c r="A1238" s="83">
        <v>1177</v>
      </c>
      <c r="D1238" s="14" t="str">
        <f t="shared" si="18"/>
        <v>OK</v>
      </c>
    </row>
    <row r="1239" spans="1:4" x14ac:dyDescent="0.2">
      <c r="A1239" s="55">
        <v>1178</v>
      </c>
      <c r="B1239" s="1232">
        <f>'Expenditures 15-22'!E127</f>
        <v>429564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429564</v>
      </c>
      <c r="C1241" s="14" t="s">
        <v>672</v>
      </c>
      <c r="D1241" s="14" t="str">
        <f t="shared" si="18"/>
        <v>Error?</v>
      </c>
    </row>
    <row r="1242" spans="1:4" x14ac:dyDescent="0.2">
      <c r="A1242" s="55">
        <v>1181</v>
      </c>
      <c r="B1242" s="1232">
        <f>'Expenditures 15-22'!E150</f>
        <v>429564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72029</v>
      </c>
      <c r="D1245" s="14" t="str">
        <f t="shared" si="18"/>
        <v>Error?</v>
      </c>
    </row>
    <row r="1246" spans="1:4" x14ac:dyDescent="0.2">
      <c r="A1246" s="83">
        <v>1185</v>
      </c>
      <c r="D1246" s="14" t="str">
        <f t="shared" si="18"/>
        <v>OK</v>
      </c>
    </row>
    <row r="1247" spans="1:4" x14ac:dyDescent="0.2">
      <c r="A1247" s="55">
        <v>1186</v>
      </c>
      <c r="B1247" s="1232">
        <f>'Expenditures 15-22'!F127</f>
        <v>72029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72029</v>
      </c>
      <c r="C1249" s="14" t="s">
        <v>672</v>
      </c>
      <c r="D1249" s="14" t="str">
        <f t="shared" si="18"/>
        <v>Error?</v>
      </c>
    </row>
    <row r="1250" spans="1:4" x14ac:dyDescent="0.2">
      <c r="A1250" s="55">
        <v>1189</v>
      </c>
      <c r="B1250" s="1232">
        <f>'Expenditures 15-22'!F150</f>
        <v>72029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9880</v>
      </c>
      <c r="D1252" s="14" t="str">
        <f t="shared" si="18"/>
        <v>Error?</v>
      </c>
    </row>
    <row r="1253" spans="1:4" x14ac:dyDescent="0.2">
      <c r="A1253" s="55">
        <v>1192</v>
      </c>
      <c r="B1253" s="1232">
        <f>'Expenditures 15-22'!G124</f>
        <v>62076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71956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71956</v>
      </c>
      <c r="C1258" s="14" t="s">
        <v>672</v>
      </c>
      <c r="D1258" s="14" t="str">
        <f t="shared" si="18"/>
        <v>Error?</v>
      </c>
    </row>
    <row r="1259" spans="1:4" x14ac:dyDescent="0.2">
      <c r="A1259" s="55">
        <v>1198</v>
      </c>
      <c r="B1259" s="1232">
        <f>'Expenditures 15-22'!G150</f>
        <v>71956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20879</v>
      </c>
      <c r="C1275" s="14" t="s">
        <v>672</v>
      </c>
      <c r="D1275" s="14" t="str">
        <f t="shared" si="18"/>
        <v>Error?</v>
      </c>
    </row>
    <row r="1276" spans="1:4" x14ac:dyDescent="0.2">
      <c r="A1276" s="55">
        <v>1215</v>
      </c>
      <c r="B1276" s="1232">
        <f>'Expenditures 15-22'!K124</f>
        <v>1060065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1080944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1080944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1080944</v>
      </c>
      <c r="C1288" s="14" t="s">
        <v>672</v>
      </c>
      <c r="D1288" s="14" t="str">
        <f t="shared" si="19"/>
        <v>Error?</v>
      </c>
    </row>
    <row r="1289" spans="1:4" x14ac:dyDescent="0.2">
      <c r="A1289" s="55">
        <v>1228</v>
      </c>
      <c r="B1289" s="1232">
        <f>'Expenditures 15-22'!K151</f>
        <v>160288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80710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339582</v>
      </c>
      <c r="D1315" s="14" t="str">
        <f t="shared" si="19"/>
        <v>Error?</v>
      </c>
    </row>
    <row r="1316" spans="1:4" x14ac:dyDescent="0.2">
      <c r="A1316" s="55">
        <v>1255</v>
      </c>
      <c r="B1316" s="1232">
        <f>'Expenditures 15-22'!H165</f>
        <v>856</v>
      </c>
      <c r="D1316" s="14" t="str">
        <f t="shared" si="19"/>
        <v>Error?</v>
      </c>
    </row>
    <row r="1317" spans="1:4" x14ac:dyDescent="0.2">
      <c r="A1317" s="55">
        <v>1256</v>
      </c>
      <c r="B1317" s="1232">
        <f>'Expenditures 15-22'!H166</f>
        <v>421148</v>
      </c>
      <c r="C1317" s="14" t="s">
        <v>672</v>
      </c>
      <c r="D1317" s="14" t="str">
        <f t="shared" si="19"/>
        <v>Error?</v>
      </c>
    </row>
    <row r="1318" spans="1:4" x14ac:dyDescent="0.2">
      <c r="A1318" s="55">
        <v>1257</v>
      </c>
      <c r="B1318" s="1232">
        <f>'Expenditures 15-22'!H168</f>
        <v>421148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80710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339582</v>
      </c>
      <c r="C1329" s="14" t="s">
        <v>672</v>
      </c>
      <c r="D1329" s="14" t="str">
        <f t="shared" si="19"/>
        <v>Error?</v>
      </c>
    </row>
    <row r="1330" spans="1:4" x14ac:dyDescent="0.2">
      <c r="A1330" s="55">
        <v>1269</v>
      </c>
      <c r="B1330" s="1232">
        <f>'Expenditures 15-22'!K165</f>
        <v>856</v>
      </c>
      <c r="C1330" s="14" t="s">
        <v>672</v>
      </c>
      <c r="D1330" s="14" t="str">
        <f t="shared" si="19"/>
        <v>Error?</v>
      </c>
    </row>
    <row r="1331" spans="1:4" x14ac:dyDescent="0.2">
      <c r="A1331" s="55">
        <v>1270</v>
      </c>
      <c r="B1331" s="1232">
        <f>'Expenditures 15-22'!K166</f>
        <v>421148</v>
      </c>
      <c r="C1331" s="14" t="s">
        <v>672</v>
      </c>
      <c r="D1331" s="14" t="str">
        <f t="shared" si="19"/>
        <v>Error?</v>
      </c>
    </row>
    <row r="1332" spans="1:4" x14ac:dyDescent="0.2">
      <c r="A1332" s="55">
        <v>1271</v>
      </c>
      <c r="B1332" s="1232">
        <f>'Expenditures 15-22'!K168</f>
        <v>421148</v>
      </c>
      <c r="C1332" s="14" t="s">
        <v>672</v>
      </c>
      <c r="D1332" s="14" t="str">
        <f t="shared" si="19"/>
        <v>Error?</v>
      </c>
    </row>
    <row r="1333" spans="1:4" x14ac:dyDescent="0.2">
      <c r="A1333" s="55">
        <v>1272</v>
      </c>
      <c r="B1333" s="1232">
        <f>'Expenditures 15-22'!K169</f>
        <v>-174423</v>
      </c>
      <c r="C1333" s="14" t="s">
        <v>672</v>
      </c>
      <c r="D1333" s="14" t="str">
        <f t="shared" si="19"/>
        <v>Error?</v>
      </c>
    </row>
    <row r="1334" spans="1:4" x14ac:dyDescent="0.2">
      <c r="A1334" s="83">
        <v>1273</v>
      </c>
      <c r="D1334" s="14" t="str">
        <f t="shared" si="19"/>
        <v>OK</v>
      </c>
    </row>
    <row r="1335" spans="1:4" x14ac:dyDescent="0.2">
      <c r="A1335" s="55">
        <v>1274</v>
      </c>
      <c r="B1335" s="1232">
        <f>'Expenditures 15-22'!C176</f>
        <v>284194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284194</v>
      </c>
      <c r="C1339" s="14" t="s">
        <v>672</v>
      </c>
      <c r="D1339" s="14" t="str">
        <f t="shared" si="19"/>
        <v>Error?</v>
      </c>
    </row>
    <row r="1340" spans="1:4" x14ac:dyDescent="0.2">
      <c r="A1340" s="55">
        <v>1279</v>
      </c>
      <c r="B1340" s="1232">
        <f>'Expenditures 15-22'!C204</f>
        <v>284194</v>
      </c>
      <c r="C1340" s="14" t="s">
        <v>672</v>
      </c>
      <c r="D1340" s="14" t="str">
        <f t="shared" si="19"/>
        <v>Error?</v>
      </c>
    </row>
    <row r="1341" spans="1:4" x14ac:dyDescent="0.2">
      <c r="A1341" s="55">
        <v>1280</v>
      </c>
      <c r="B1341" s="1232">
        <f>'Expenditures 15-22'!D176</f>
        <v>35717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35717</v>
      </c>
      <c r="C1345" s="14" t="s">
        <v>672</v>
      </c>
      <c r="D1345" s="14" t="str">
        <f t="shared" si="20"/>
        <v>Error?</v>
      </c>
    </row>
    <row r="1346" spans="1:4" x14ac:dyDescent="0.2">
      <c r="A1346" s="55">
        <v>1285</v>
      </c>
      <c r="B1346" s="1232">
        <f>'Expenditures 15-22'!D204</f>
        <v>35717</v>
      </c>
      <c r="C1346" s="14" t="s">
        <v>672</v>
      </c>
      <c r="D1346" s="14" t="str">
        <f t="shared" si="20"/>
        <v>Error?</v>
      </c>
    </row>
    <row r="1347" spans="1:4" x14ac:dyDescent="0.2">
      <c r="A1347" s="55">
        <v>1286</v>
      </c>
      <c r="B1347" s="1232">
        <f>'Expenditures 15-22'!E176</f>
        <v>40481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40481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40481</v>
      </c>
      <c r="C1353" s="14" t="s">
        <v>672</v>
      </c>
      <c r="D1353" s="14" t="str">
        <f t="shared" si="20"/>
        <v>Error?</v>
      </c>
    </row>
    <row r="1354" spans="1:4" x14ac:dyDescent="0.2">
      <c r="A1354" s="55">
        <v>1293</v>
      </c>
      <c r="B1354" s="1232">
        <f>'Expenditures 15-22'!F176</f>
        <v>38602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38602</v>
      </c>
      <c r="C1358" s="14" t="s">
        <v>672</v>
      </c>
      <c r="D1358" s="14" t="str">
        <f t="shared" si="20"/>
        <v>Error?</v>
      </c>
    </row>
    <row r="1359" spans="1:4" x14ac:dyDescent="0.2">
      <c r="A1359" s="55">
        <v>1298</v>
      </c>
      <c r="B1359" s="1232">
        <f>'Expenditures 15-22'!F204</f>
        <v>38602</v>
      </c>
      <c r="C1359" s="14" t="s">
        <v>672</v>
      </c>
      <c r="D1359" s="14" t="str">
        <f t="shared" si="20"/>
        <v>Error?</v>
      </c>
    </row>
    <row r="1360" spans="1:4" x14ac:dyDescent="0.2">
      <c r="A1360" s="55">
        <v>1299</v>
      </c>
      <c r="B1360" s="1232">
        <f>'Expenditures 15-22'!G176</f>
        <v>18344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18344</v>
      </c>
      <c r="C1364" s="14" t="s">
        <v>672</v>
      </c>
      <c r="D1364" s="14" t="str">
        <f t="shared" si="20"/>
        <v>Error?</v>
      </c>
    </row>
    <row r="1365" spans="1:4" x14ac:dyDescent="0.2">
      <c r="A1365" s="55">
        <v>1304</v>
      </c>
      <c r="B1365" s="1232">
        <f>'Expenditures 15-22'!G204</f>
        <v>18344</v>
      </c>
      <c r="C1365" s="14" t="s">
        <v>672</v>
      </c>
      <c r="D1365" s="14" t="str">
        <f t="shared" si="20"/>
        <v>Error?</v>
      </c>
    </row>
    <row r="1366" spans="1:4" x14ac:dyDescent="0.2">
      <c r="A1366" s="55">
        <v>1305</v>
      </c>
      <c r="B1366" s="1232">
        <f>'Expenditures 15-22'!H176</f>
        <v>858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858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858</v>
      </c>
      <c r="C1376" s="14" t="s">
        <v>672</v>
      </c>
      <c r="D1376" s="14" t="str">
        <f t="shared" si="20"/>
        <v>Error?</v>
      </c>
    </row>
    <row r="1377" spans="1:4" x14ac:dyDescent="0.2">
      <c r="A1377" s="55">
        <v>1316</v>
      </c>
      <c r="B1377" s="1232">
        <f>'Expenditures 15-22'!K176</f>
        <v>418196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418196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418196</v>
      </c>
      <c r="C1388" s="14" t="s">
        <v>672</v>
      </c>
      <c r="D1388" s="14" t="str">
        <f t="shared" si="20"/>
        <v>Error?</v>
      </c>
    </row>
    <row r="1389" spans="1:4" x14ac:dyDescent="0.2">
      <c r="A1389" s="55">
        <v>1328</v>
      </c>
      <c r="B1389" s="1232">
        <f>'Expenditures 15-22'!K205</f>
        <v>-15593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974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18668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2771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245072</v>
      </c>
      <c r="C1410" s="14" t="s">
        <v>672</v>
      </c>
      <c r="D1410" s="14" t="str">
        <f t="shared" si="21"/>
        <v>Error?</v>
      </c>
    </row>
    <row r="1411" spans="1:4" x14ac:dyDescent="0.2">
      <c r="A1411" s="55">
        <v>1350</v>
      </c>
      <c r="B1411" s="1232">
        <f>'Expenditures 15-22'!D226</f>
        <v>2388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34612</v>
      </c>
      <c r="D1413" s="14" t="str">
        <f t="shared" si="21"/>
        <v>Error?</v>
      </c>
    </row>
    <row r="1414" spans="1:4" x14ac:dyDescent="0.2">
      <c r="A1414" s="55">
        <v>1353</v>
      </c>
      <c r="B1414" s="1232">
        <f>'Expenditures 15-22'!D229</f>
        <v>1875</v>
      </c>
      <c r="D1414" s="14" t="str">
        <f t="shared" si="21"/>
        <v>Error?</v>
      </c>
    </row>
    <row r="1415" spans="1:4" x14ac:dyDescent="0.2">
      <c r="A1415" s="55">
        <v>1354</v>
      </c>
      <c r="B1415" s="1232">
        <f>'Expenditures 15-22'!D230</f>
        <v>2291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41166</v>
      </c>
      <c r="C1417" s="14" t="s">
        <v>672</v>
      </c>
      <c r="D1417" s="14" t="str">
        <f t="shared" si="21"/>
        <v>Error?</v>
      </c>
    </row>
    <row r="1418" spans="1:4" x14ac:dyDescent="0.2">
      <c r="A1418" s="55">
        <v>1357</v>
      </c>
      <c r="B1418" s="1232">
        <f>'Expenditures 15-22'!D234</f>
        <v>2193</v>
      </c>
      <c r="D1418" s="14" t="str">
        <f t="shared" si="21"/>
        <v>Error?</v>
      </c>
    </row>
    <row r="1419" spans="1:4" x14ac:dyDescent="0.2">
      <c r="A1419" s="55">
        <v>1358</v>
      </c>
      <c r="B1419" s="1232">
        <f>'Expenditures 15-22'!D235</f>
        <v>37940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40133</v>
      </c>
      <c r="C1421" s="14" t="s">
        <v>672</v>
      </c>
      <c r="D1421" s="14" t="str">
        <f t="shared" si="21"/>
        <v>Error?</v>
      </c>
    </row>
    <row r="1422" spans="1:4" x14ac:dyDescent="0.2">
      <c r="A1422" s="55">
        <v>1361</v>
      </c>
      <c r="B1422" s="1232">
        <f>'Expenditures 15-22'!D239</f>
        <v>641</v>
      </c>
      <c r="D1422" s="14" t="str">
        <f t="shared" si="21"/>
        <v>Error?</v>
      </c>
    </row>
    <row r="1423" spans="1:4" x14ac:dyDescent="0.2">
      <c r="A1423" s="55">
        <v>1362</v>
      </c>
      <c r="B1423" s="1232">
        <f>'Expenditures 15-22'!D240</f>
        <v>12305</v>
      </c>
      <c r="D1423" s="14" t="str">
        <f t="shared" si="21"/>
        <v>Error?</v>
      </c>
    </row>
    <row r="1424" spans="1:4" x14ac:dyDescent="0.2">
      <c r="A1424" s="55">
        <v>1363</v>
      </c>
      <c r="B1424" s="1232">
        <f>'Expenditures 15-22'!D251</f>
        <v>14266</v>
      </c>
      <c r="C1424" s="14" t="s">
        <v>672</v>
      </c>
      <c r="D1424" s="14" t="str">
        <f t="shared" si="21"/>
        <v>Error?</v>
      </c>
    </row>
    <row r="1425" spans="1:4" x14ac:dyDescent="0.2">
      <c r="A1425" s="55">
        <v>1364</v>
      </c>
      <c r="B1425" s="1232">
        <f>'Expenditures 15-22'!D253</f>
        <v>45315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45315</v>
      </c>
      <c r="C1427" s="14" t="s">
        <v>672</v>
      </c>
      <c r="D1427" s="14" t="str">
        <f t="shared" si="21"/>
        <v>Error?</v>
      </c>
    </row>
    <row r="1428" spans="1:4" x14ac:dyDescent="0.2">
      <c r="A1428" s="55">
        <v>1367</v>
      </c>
      <c r="B1428" s="1232">
        <f>'Expenditures 15-22'!D257</f>
        <v>1458</v>
      </c>
      <c r="D1428" s="14" t="str">
        <f t="shared" si="21"/>
        <v>Error?</v>
      </c>
    </row>
    <row r="1429" spans="1:4" x14ac:dyDescent="0.2">
      <c r="A1429" s="55">
        <v>1368</v>
      </c>
      <c r="B1429" s="1232">
        <f>'Expenditures 15-22'!D258</f>
        <v>8208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73507</v>
      </c>
      <c r="D1431" s="14" t="str">
        <f t="shared" si="21"/>
        <v>Error?</v>
      </c>
    </row>
    <row r="1432" spans="1:4" x14ac:dyDescent="0.2">
      <c r="A1432" s="55">
        <v>1371</v>
      </c>
      <c r="B1432" s="1232">
        <f>'Expenditures 15-22'!D261</f>
        <v>47155</v>
      </c>
      <c r="D1432" s="14" t="str">
        <f t="shared" si="21"/>
        <v>Error?</v>
      </c>
    </row>
    <row r="1433" spans="1:4" x14ac:dyDescent="0.2">
      <c r="A1433" s="55">
        <v>1372</v>
      </c>
      <c r="B1433" s="1232">
        <f>'Expenditures 15-22'!D262</f>
        <v>33703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164031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304911</v>
      </c>
      <c r="C1446" s="14" t="s">
        <v>672</v>
      </c>
      <c r="D1446" s="14" t="str">
        <f t="shared" si="21"/>
        <v>Error?</v>
      </c>
    </row>
    <row r="1447" spans="1:4" x14ac:dyDescent="0.2">
      <c r="A1447" s="55">
        <v>1386</v>
      </c>
      <c r="B1447" s="1232">
        <f>'Expenditures 15-22'!D274</f>
        <v>5132</v>
      </c>
      <c r="D1447" s="14" t="str">
        <f t="shared" si="21"/>
        <v>Error?</v>
      </c>
    </row>
    <row r="1448" spans="1:4" x14ac:dyDescent="0.2">
      <c r="A1448" s="55">
        <v>1387</v>
      </c>
      <c r="B1448" s="1232">
        <f>'Expenditures 15-22'!D288</f>
        <v>555115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974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18668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2771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245072</v>
      </c>
      <c r="C1474" s="14" t="s">
        <v>672</v>
      </c>
      <c r="D1474" s="14" t="str">
        <f t="shared" si="22"/>
        <v>Error?</v>
      </c>
    </row>
    <row r="1475" spans="1:4" x14ac:dyDescent="0.2">
      <c r="A1475" s="55">
        <v>1414</v>
      </c>
      <c r="B1475" s="1232">
        <f>'Expenditures 15-22'!K226</f>
        <v>2388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34612</v>
      </c>
      <c r="C1477" s="14" t="s">
        <v>672</v>
      </c>
      <c r="D1477" s="14" t="str">
        <f t="shared" si="22"/>
        <v>Error?</v>
      </c>
    </row>
    <row r="1478" spans="1:4" x14ac:dyDescent="0.2">
      <c r="A1478" s="55">
        <v>1417</v>
      </c>
      <c r="B1478" s="1232">
        <f>'Expenditures 15-22'!K229</f>
        <v>1875</v>
      </c>
      <c r="C1478" s="14" t="s">
        <v>672</v>
      </c>
      <c r="D1478" s="14" t="str">
        <f t="shared" si="22"/>
        <v>Error?</v>
      </c>
    </row>
    <row r="1479" spans="1:4" x14ac:dyDescent="0.2">
      <c r="A1479" s="55">
        <v>1418</v>
      </c>
      <c r="B1479" s="1232">
        <f>'Expenditures 15-22'!K230</f>
        <v>2291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41166</v>
      </c>
      <c r="C1481" s="14" t="s">
        <v>672</v>
      </c>
      <c r="D1481" s="14" t="str">
        <f t="shared" si="22"/>
        <v>Error?</v>
      </c>
    </row>
    <row r="1482" spans="1:4" x14ac:dyDescent="0.2">
      <c r="A1482" s="55">
        <v>1421</v>
      </c>
      <c r="B1482" s="1232">
        <f>'Expenditures 15-22'!K234</f>
        <v>2193</v>
      </c>
      <c r="C1482" s="14" t="s">
        <v>672</v>
      </c>
      <c r="D1482" s="14" t="str">
        <f t="shared" si="22"/>
        <v>Error?</v>
      </c>
    </row>
    <row r="1483" spans="1:4" x14ac:dyDescent="0.2">
      <c r="A1483" s="55">
        <v>1422</v>
      </c>
      <c r="B1483" s="1232">
        <f>'Expenditures 15-22'!K235</f>
        <v>37940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40133</v>
      </c>
      <c r="C1485" s="14" t="s">
        <v>672</v>
      </c>
      <c r="D1485" s="14" t="str">
        <f t="shared" si="22"/>
        <v>Error?</v>
      </c>
    </row>
    <row r="1486" spans="1:4" x14ac:dyDescent="0.2">
      <c r="A1486" s="55">
        <v>1425</v>
      </c>
      <c r="B1486" s="1232">
        <f>'Expenditures 15-22'!K239</f>
        <v>641</v>
      </c>
      <c r="C1486" s="14" t="s">
        <v>672</v>
      </c>
      <c r="D1486" s="14" t="str">
        <f t="shared" si="22"/>
        <v>Error?</v>
      </c>
    </row>
    <row r="1487" spans="1:4" x14ac:dyDescent="0.2">
      <c r="A1487" s="55">
        <v>1426</v>
      </c>
      <c r="B1487" s="1232">
        <f>'Expenditures 15-22'!K240</f>
        <v>12305</v>
      </c>
      <c r="C1487" s="14" t="s">
        <v>672</v>
      </c>
      <c r="D1487" s="14" t="str">
        <f t="shared" si="22"/>
        <v>Error?</v>
      </c>
    </row>
    <row r="1488" spans="1:4" x14ac:dyDescent="0.2">
      <c r="A1488" s="55">
        <v>1427</v>
      </c>
      <c r="B1488" s="1232">
        <f>'Expenditures 15-22'!K251</f>
        <v>14266</v>
      </c>
      <c r="C1488" s="14" t="s">
        <v>672</v>
      </c>
      <c r="D1488" s="14" t="str">
        <f t="shared" si="22"/>
        <v>Error?</v>
      </c>
    </row>
    <row r="1489" spans="1:4" x14ac:dyDescent="0.2">
      <c r="A1489" s="55">
        <v>1428</v>
      </c>
      <c r="B1489" s="1232">
        <f>'Expenditures 15-22'!K253</f>
        <v>45315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45315</v>
      </c>
      <c r="C1491" s="14" t="s">
        <v>672</v>
      </c>
      <c r="D1491" s="14" t="str">
        <f t="shared" si="22"/>
        <v>Error?</v>
      </c>
    </row>
    <row r="1492" spans="1:4" x14ac:dyDescent="0.2">
      <c r="A1492" s="55">
        <v>1431</v>
      </c>
      <c r="B1492" s="1232">
        <f>'Expenditures 15-22'!K257</f>
        <v>1458</v>
      </c>
      <c r="C1492" s="14" t="s">
        <v>672</v>
      </c>
      <c r="D1492" s="14" t="str">
        <f t="shared" si="22"/>
        <v>Error?</v>
      </c>
    </row>
    <row r="1493" spans="1:4" x14ac:dyDescent="0.2">
      <c r="A1493" s="55">
        <v>1432</v>
      </c>
      <c r="B1493" s="1232">
        <f>'Expenditures 15-22'!K258</f>
        <v>8208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73507</v>
      </c>
      <c r="C1495" s="14" t="s">
        <v>672</v>
      </c>
      <c r="D1495" s="14" t="str">
        <f t="shared" si="22"/>
        <v>Error?</v>
      </c>
    </row>
    <row r="1496" spans="1:4" x14ac:dyDescent="0.2">
      <c r="A1496" s="55">
        <v>1435</v>
      </c>
      <c r="B1496" s="1232">
        <f>'Expenditures 15-22'!K261</f>
        <v>47155</v>
      </c>
      <c r="C1496" s="14" t="s">
        <v>672</v>
      </c>
      <c r="D1496" s="14" t="str">
        <f t="shared" si="22"/>
        <v>Error?</v>
      </c>
    </row>
    <row r="1497" spans="1:4" x14ac:dyDescent="0.2">
      <c r="A1497" s="55">
        <v>1436</v>
      </c>
      <c r="B1497" s="1232">
        <f>'Expenditures 15-22'!K262</f>
        <v>33703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164031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304911</v>
      </c>
      <c r="C1510" s="14" t="s">
        <v>672</v>
      </c>
      <c r="D1510" s="14" t="str">
        <f t="shared" si="22"/>
        <v>Error?</v>
      </c>
    </row>
    <row r="1511" spans="1:4" x14ac:dyDescent="0.2">
      <c r="A1511" s="55">
        <v>1450</v>
      </c>
      <c r="B1511" s="1232">
        <f>'Expenditures 15-22'!K274</f>
        <v>5132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555115</v>
      </c>
      <c r="C1517" s="14" t="s">
        <v>672</v>
      </c>
      <c r="D1517" s="14" t="str">
        <f t="shared" si="22"/>
        <v>Error?</v>
      </c>
    </row>
    <row r="1518" spans="1:4" x14ac:dyDescent="0.2">
      <c r="A1518" s="55">
        <v>1457</v>
      </c>
      <c r="B1518" s="1232">
        <f>'Expenditures 15-22'!K289</f>
        <v>-35650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3177351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3224808</v>
      </c>
      <c r="C1630" s="14" t="s">
        <v>672</v>
      </c>
      <c r="D1630" s="14" t="str">
        <f t="shared" si="24"/>
        <v>Error?</v>
      </c>
    </row>
    <row r="1631" spans="1:4" x14ac:dyDescent="0.2">
      <c r="A1631" s="55">
        <v>1570</v>
      </c>
      <c r="B1631" s="1232">
        <f>'Acct Summary 7-8'!D79</f>
        <v>423689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583977</v>
      </c>
      <c r="C1644" s="14" t="s">
        <v>672</v>
      </c>
      <c r="D1644" s="14" t="str">
        <f t="shared" si="24"/>
        <v>Error?</v>
      </c>
    </row>
    <row r="1645" spans="1:4" x14ac:dyDescent="0.2">
      <c r="A1645" s="55">
        <v>1584</v>
      </c>
      <c r="B1645" s="1232">
        <f>'Acct Summary 7-8'!E79</f>
        <v>60640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6644</v>
      </c>
      <c r="C1658" s="14" t="s">
        <v>672</v>
      </c>
      <c r="D1658" s="14" t="str">
        <f t="shared" si="24"/>
        <v>Error?</v>
      </c>
    </row>
    <row r="1659" spans="1:4" x14ac:dyDescent="0.2">
      <c r="A1659" s="55">
        <v>1598</v>
      </c>
      <c r="B1659" s="1232">
        <f>'Acct Summary 7-8'!F79</f>
        <v>469812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904144</v>
      </c>
      <c r="C1672" s="14" t="s">
        <v>672</v>
      </c>
      <c r="D1672" s="14" t="str">
        <f t="shared" si="25"/>
        <v>Error?</v>
      </c>
    </row>
    <row r="1673" spans="1:4" x14ac:dyDescent="0.2">
      <c r="A1673" s="55">
        <v>1612</v>
      </c>
      <c r="B1673" s="1232">
        <f>'Acct Summary 7-8'!G79</f>
        <v>65637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29987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6631843</v>
      </c>
      <c r="C1744" s="14" t="s">
        <v>672</v>
      </c>
      <c r="D1744" s="14" t="str">
        <f t="shared" si="26"/>
        <v>Error?</v>
      </c>
    </row>
    <row r="1745" spans="1:5" x14ac:dyDescent="0.2">
      <c r="A1745" s="55">
        <v>1684</v>
      </c>
      <c r="B1745" s="1232">
        <f>'Tax Sched 24'!B5</f>
        <v>821584</v>
      </c>
      <c r="C1745" s="14" t="s">
        <v>672</v>
      </c>
      <c r="D1745" s="14" t="str">
        <f t="shared" si="26"/>
        <v>Error?</v>
      </c>
    </row>
    <row r="1746" spans="1:5" x14ac:dyDescent="0.2">
      <c r="A1746" s="55">
        <v>1685</v>
      </c>
      <c r="B1746" s="1232">
        <f>'Tax Sched 24'!B6</f>
        <v>246702</v>
      </c>
      <c r="C1746" s="14" t="s">
        <v>672</v>
      </c>
      <c r="D1746" s="14" t="str">
        <f t="shared" si="26"/>
        <v>Error?</v>
      </c>
    </row>
    <row r="1747" spans="1:5" x14ac:dyDescent="0.2">
      <c r="A1747" s="55">
        <v>1686</v>
      </c>
      <c r="B1747" s="1232">
        <f>'Tax Sched 24'!B7</f>
        <v>125684</v>
      </c>
      <c r="C1747" s="14" t="s">
        <v>672</v>
      </c>
      <c r="D1747" s="14" t="str">
        <f t="shared" si="26"/>
        <v>Error?</v>
      </c>
    </row>
    <row r="1748" spans="1:5" x14ac:dyDescent="0.2">
      <c r="A1748" s="55">
        <v>1687</v>
      </c>
      <c r="B1748" s="1232">
        <f>'Tax Sched 24'!B8</f>
        <v>259471</v>
      </c>
      <c r="C1748" s="14" t="s">
        <v>672</v>
      </c>
      <c r="D1748" s="14" t="str">
        <f t="shared" si="26"/>
        <v>Error?</v>
      </c>
    </row>
    <row r="1749" spans="1:5" x14ac:dyDescent="0.2">
      <c r="A1749" s="55">
        <v>1688</v>
      </c>
      <c r="B1749" s="1232">
        <f>'Tax Sched 24'!B10</f>
        <v>83112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48247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8421582</v>
      </c>
      <c r="C1759" s="14" t="s">
        <v>672</v>
      </c>
      <c r="D1759" s="14" t="str">
        <f t="shared" si="26"/>
        <v>Error?</v>
      </c>
    </row>
    <row r="1760" spans="1:5" x14ac:dyDescent="0.2">
      <c r="A1760" s="55">
        <v>1699</v>
      </c>
      <c r="B1760" s="1232">
        <f>'Tax Sched 24'!D4</f>
        <v>6631843</v>
      </c>
      <c r="C1760" s="14" t="s">
        <v>672</v>
      </c>
      <c r="D1760" s="14" t="str">
        <f t="shared" si="26"/>
        <v>Error?</v>
      </c>
    </row>
    <row r="1761" spans="1:5" x14ac:dyDescent="0.2">
      <c r="A1761" s="55">
        <v>1700</v>
      </c>
      <c r="B1761" s="1232">
        <f>'Tax Sched 24'!D5</f>
        <v>821584</v>
      </c>
      <c r="C1761" s="14" t="s">
        <v>672</v>
      </c>
      <c r="D1761" s="14" t="str">
        <f t="shared" si="26"/>
        <v>Error?</v>
      </c>
    </row>
    <row r="1762" spans="1:5" s="80" customFormat="1" x14ac:dyDescent="0.2">
      <c r="A1762" s="55">
        <v>1701</v>
      </c>
      <c r="B1762" s="1232">
        <f>'Tax Sched 24'!D6</f>
        <v>246702</v>
      </c>
      <c r="C1762" s="14" t="s">
        <v>672</v>
      </c>
      <c r="D1762" s="14" t="str">
        <f t="shared" si="26"/>
        <v>Error?</v>
      </c>
      <c r="E1762" s="81"/>
    </row>
    <row r="1763" spans="1:5" x14ac:dyDescent="0.2">
      <c r="A1763" s="55">
        <v>1702</v>
      </c>
      <c r="B1763" s="1232">
        <f>'Tax Sched 24'!D7</f>
        <v>125684</v>
      </c>
      <c r="C1763" s="14" t="s">
        <v>672</v>
      </c>
      <c r="D1763" s="14" t="str">
        <f t="shared" si="26"/>
        <v>Error?</v>
      </c>
    </row>
    <row r="1764" spans="1:5" x14ac:dyDescent="0.2">
      <c r="A1764" s="55">
        <v>1703</v>
      </c>
      <c r="B1764" s="1232">
        <f>'Tax Sched 24'!D8</f>
        <v>259471</v>
      </c>
      <c r="C1764" s="14" t="s">
        <v>672</v>
      </c>
      <c r="D1764" s="14" t="str">
        <f t="shared" si="26"/>
        <v>Error?</v>
      </c>
    </row>
    <row r="1765" spans="1:5" x14ac:dyDescent="0.2">
      <c r="A1765" s="55">
        <v>1704</v>
      </c>
      <c r="B1765" s="1232">
        <f>'Tax Sched 24'!D10</f>
        <v>83112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48247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8421582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6691860</v>
      </c>
      <c r="C1792" s="14" t="s">
        <v>672</v>
      </c>
      <c r="D1792" s="14" t="str">
        <f t="shared" si="27"/>
        <v>Error?</v>
      </c>
    </row>
    <row r="1793" spans="1:4" x14ac:dyDescent="0.2">
      <c r="A1793" s="55">
        <v>1732</v>
      </c>
      <c r="B1793" s="1232">
        <f>'Tax Sched 24'!F5</f>
        <v>817602</v>
      </c>
      <c r="C1793" s="14" t="s">
        <v>672</v>
      </c>
      <c r="D1793" s="14" t="str">
        <f t="shared" si="27"/>
        <v>Error?</v>
      </c>
    </row>
    <row r="1794" spans="1:4" x14ac:dyDescent="0.2">
      <c r="A1794" s="55">
        <v>1733</v>
      </c>
      <c r="B1794" s="1232">
        <f>'Tax Sched 24'!F6</f>
        <v>254513</v>
      </c>
      <c r="C1794" s="14" t="s">
        <v>672</v>
      </c>
      <c r="D1794" s="14" t="str">
        <f t="shared" si="27"/>
        <v>Error?</v>
      </c>
    </row>
    <row r="1795" spans="1:4" x14ac:dyDescent="0.2">
      <c r="A1795" s="55">
        <v>1734</v>
      </c>
      <c r="B1795" s="1232">
        <f>'Tax Sched 24'!F7</f>
        <v>125333</v>
      </c>
      <c r="C1795" s="14" t="s">
        <v>672</v>
      </c>
      <c r="D1795" s="14" t="str">
        <f t="shared" si="27"/>
        <v>Error?</v>
      </c>
    </row>
    <row r="1796" spans="1:4" x14ac:dyDescent="0.2">
      <c r="A1796" s="55">
        <v>1735</v>
      </c>
      <c r="B1796" s="1232">
        <f>'Tax Sched 24'!F8</f>
        <v>240543</v>
      </c>
      <c r="C1796" s="14" t="s">
        <v>672</v>
      </c>
      <c r="D1796" s="14" t="str">
        <f t="shared" si="27"/>
        <v>Error?</v>
      </c>
    </row>
    <row r="1797" spans="1:4" x14ac:dyDescent="0.2">
      <c r="A1797" s="55">
        <v>1736</v>
      </c>
      <c r="B1797" s="1232">
        <f>'Tax Sched 24'!F10</f>
        <v>79978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48189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6691860</v>
      </c>
      <c r="D1808" s="14" t="str">
        <f t="shared" si="27"/>
        <v>Error?</v>
      </c>
    </row>
    <row r="1809" spans="1:4" x14ac:dyDescent="0.2">
      <c r="A1809" s="55">
        <v>1748</v>
      </c>
      <c r="B1809" s="1232">
        <f>'Tax Sched 24'!E5</f>
        <v>817602</v>
      </c>
      <c r="D1809" s="14" t="str">
        <f t="shared" si="27"/>
        <v>Error?</v>
      </c>
    </row>
    <row r="1810" spans="1:4" x14ac:dyDescent="0.2">
      <c r="A1810" s="55">
        <v>1749</v>
      </c>
      <c r="B1810" s="1232">
        <f>'Tax Sched 24'!E6</f>
        <v>254513</v>
      </c>
      <c r="D1810" s="14" t="str">
        <f t="shared" si="27"/>
        <v>Error?</v>
      </c>
    </row>
    <row r="1811" spans="1:4" x14ac:dyDescent="0.2">
      <c r="A1811" s="55">
        <v>1750</v>
      </c>
      <c r="B1811" s="1232">
        <f>'Tax Sched 24'!E7</f>
        <v>125333</v>
      </c>
      <c r="D1811" s="14" t="str">
        <f t="shared" si="27"/>
        <v>Error?</v>
      </c>
    </row>
    <row r="1812" spans="1:4" x14ac:dyDescent="0.2">
      <c r="A1812" s="55">
        <v>1751</v>
      </c>
      <c r="B1812" s="1232">
        <f>'Tax Sched 24'!E8</f>
        <v>240543</v>
      </c>
      <c r="D1812" s="14" t="str">
        <f t="shared" si="27"/>
        <v>Error?</v>
      </c>
    </row>
    <row r="1813" spans="1:4" x14ac:dyDescent="0.2">
      <c r="A1813" s="55">
        <v>1752</v>
      </c>
      <c r="B1813" s="1232">
        <f>'Tax Sched 24'!E10</f>
        <v>79978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48189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8535209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3031784</v>
      </c>
      <c r="C1939" s="14" t="s">
        <v>672</v>
      </c>
      <c r="D1939" s="14" t="str">
        <f t="shared" si="29"/>
        <v>Error?</v>
      </c>
    </row>
    <row r="1940" spans="1:5" x14ac:dyDescent="0.2">
      <c r="A1940" s="55">
        <v>1879</v>
      </c>
      <c r="B1940" s="1232">
        <f>'Short-Term Long-Term Debt 25'!F49</f>
        <v>261770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48247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48247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48247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984531</v>
      </c>
      <c r="D2008" s="14" t="str">
        <f t="shared" si="30"/>
        <v>Error?</v>
      </c>
    </row>
    <row r="2009" spans="1:4" x14ac:dyDescent="0.2">
      <c r="A2009" s="55">
        <v>1948</v>
      </c>
      <c r="B2009" s="1232">
        <f>'Cap Outlay Deprec 27'!C8</f>
        <v>24087273</v>
      </c>
      <c r="D2009" s="14" t="str">
        <f t="shared" si="30"/>
        <v>Error?</v>
      </c>
    </row>
    <row r="2010" spans="1:4" x14ac:dyDescent="0.2">
      <c r="A2010" s="55">
        <v>1949</v>
      </c>
      <c r="B2010" s="1232">
        <f>'Cap Outlay Deprec 27'!C10</f>
        <v>2177464</v>
      </c>
      <c r="D2010" s="14" t="str">
        <f t="shared" si="30"/>
        <v>Error?</v>
      </c>
    </row>
    <row r="2011" spans="1:4" x14ac:dyDescent="0.2">
      <c r="A2011" s="55">
        <v>1950</v>
      </c>
      <c r="B2011" s="1232">
        <f>'Cap Outlay Deprec 27'!C12</f>
        <v>4769532</v>
      </c>
      <c r="D2011" s="14" t="str">
        <f t="shared" si="30"/>
        <v>Error?</v>
      </c>
    </row>
    <row r="2012" spans="1:4" x14ac:dyDescent="0.2">
      <c r="A2012" s="55">
        <v>1951</v>
      </c>
      <c r="B2012" s="1232">
        <f>'Cap Outlay Deprec 27'!C13</f>
        <v>908213</v>
      </c>
      <c r="D2012" s="14" t="str">
        <f t="shared" si="30"/>
        <v>Error?</v>
      </c>
    </row>
    <row r="2013" spans="1:4" x14ac:dyDescent="0.2">
      <c r="A2013" s="55">
        <v>1952</v>
      </c>
      <c r="B2013" s="1232">
        <f>'Cap Outlay Deprec 27'!C16</f>
        <v>33393210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46412</v>
      </c>
      <c r="D2016" s="14" t="str">
        <f t="shared" si="30"/>
        <v>Error?</v>
      </c>
    </row>
    <row r="2017" spans="1:4" x14ac:dyDescent="0.2">
      <c r="A2017" s="55">
        <v>1956</v>
      </c>
      <c r="B2017" s="1232">
        <f>'Cap Outlay Deprec 27'!D12</f>
        <v>451764</v>
      </c>
      <c r="D2017" s="14" t="str">
        <f t="shared" si="30"/>
        <v>Error?</v>
      </c>
    </row>
    <row r="2018" spans="1:4" x14ac:dyDescent="0.2">
      <c r="A2018" s="55">
        <v>1957</v>
      </c>
      <c r="B2018" s="1232">
        <f>'Cap Outlay Deprec 27'!D13</f>
        <v>9760</v>
      </c>
      <c r="D2018" s="14" t="str">
        <f t="shared" si="30"/>
        <v>Error?</v>
      </c>
    </row>
    <row r="2019" spans="1:4" x14ac:dyDescent="0.2">
      <c r="A2019" s="55">
        <v>1958</v>
      </c>
      <c r="B2019" s="1232">
        <f>'Cap Outlay Deprec 27'!D16</f>
        <v>518598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666474</v>
      </c>
      <c r="D2024" s="14" t="str">
        <f t="shared" si="30"/>
        <v>Error?</v>
      </c>
    </row>
    <row r="2025" spans="1:4" x14ac:dyDescent="0.2">
      <c r="A2025" s="55">
        <v>1964</v>
      </c>
      <c r="B2025" s="1232">
        <f>'Cap Outlay Deprec 27'!E16</f>
        <v>666474</v>
      </c>
      <c r="C2025" s="14" t="s">
        <v>672</v>
      </c>
      <c r="D2025" s="14" t="str">
        <f t="shared" si="30"/>
        <v>Error?</v>
      </c>
    </row>
    <row r="2026" spans="1:4" x14ac:dyDescent="0.2">
      <c r="A2026" s="55">
        <v>1965</v>
      </c>
      <c r="B2026" s="1232">
        <f>'Cap Outlay Deprec 27'!F5</f>
        <v>984531</v>
      </c>
      <c r="C2026" s="14" t="s">
        <v>672</v>
      </c>
      <c r="D2026" s="14" t="str">
        <f t="shared" si="30"/>
        <v>Error?</v>
      </c>
    </row>
    <row r="2027" spans="1:4" x14ac:dyDescent="0.2">
      <c r="A2027" s="55">
        <v>1966</v>
      </c>
      <c r="B2027" s="1232">
        <f>'Cap Outlay Deprec 27'!F8</f>
        <v>24087273</v>
      </c>
      <c r="C2027" s="14" t="s">
        <v>672</v>
      </c>
      <c r="D2027" s="14" t="str">
        <f t="shared" si="30"/>
        <v>Error?</v>
      </c>
    </row>
    <row r="2028" spans="1:4" x14ac:dyDescent="0.2">
      <c r="A2028" s="55">
        <v>1967</v>
      </c>
      <c r="B2028" s="1232">
        <f>'Cap Outlay Deprec 27'!F10</f>
        <v>2223876</v>
      </c>
      <c r="C2028" s="14" t="s">
        <v>672</v>
      </c>
      <c r="D2028" s="14" t="str">
        <f t="shared" si="30"/>
        <v>Error?</v>
      </c>
    </row>
    <row r="2029" spans="1:4" x14ac:dyDescent="0.2">
      <c r="A2029" s="55">
        <v>1968</v>
      </c>
      <c r="B2029" s="1232">
        <f>'Cap Outlay Deprec 27'!F12</f>
        <v>5221296</v>
      </c>
      <c r="C2029" s="14" t="s">
        <v>672</v>
      </c>
      <c r="D2029" s="14" t="str">
        <f t="shared" si="30"/>
        <v>Error?</v>
      </c>
    </row>
    <row r="2030" spans="1:4" x14ac:dyDescent="0.2">
      <c r="A2030" s="55">
        <v>1969</v>
      </c>
      <c r="B2030" s="1232">
        <f>'Cap Outlay Deprec 27'!F13</f>
        <v>251499</v>
      </c>
      <c r="C2030" s="14" t="s">
        <v>672</v>
      </c>
      <c r="D2030" s="14" t="str">
        <f t="shared" si="30"/>
        <v>Error?</v>
      </c>
    </row>
    <row r="2031" spans="1:4" x14ac:dyDescent="0.2">
      <c r="A2031" s="55">
        <v>1970</v>
      </c>
      <c r="B2031" s="1232">
        <f>'Cap Outlay Deprec 27'!F16</f>
        <v>33245334</v>
      </c>
      <c r="C2031" s="14" t="s">
        <v>672</v>
      </c>
      <c r="D2031" s="14" t="str">
        <f t="shared" si="30"/>
        <v>Error?</v>
      </c>
    </row>
    <row r="2032" spans="1:4" x14ac:dyDescent="0.2">
      <c r="A2032" s="83">
        <v>1971</v>
      </c>
      <c r="D2032" s="14" t="str">
        <f t="shared" si="30"/>
        <v>OK</v>
      </c>
    </row>
    <row r="2033" spans="1:4" x14ac:dyDescent="0.2">
      <c r="A2033" s="55">
        <v>1972</v>
      </c>
      <c r="B2033" s="1232">
        <f>'Cap Outlay Deprec 27'!H8</f>
        <v>7739222</v>
      </c>
      <c r="D2033" s="14" t="str">
        <f t="shared" si="30"/>
        <v>Error?</v>
      </c>
    </row>
    <row r="2034" spans="1:4" x14ac:dyDescent="0.2">
      <c r="A2034" s="55">
        <v>1973</v>
      </c>
      <c r="B2034" s="1232">
        <f>'Cap Outlay Deprec 27'!H10</f>
        <v>1241999</v>
      </c>
      <c r="D2034" s="14" t="str">
        <f t="shared" si="30"/>
        <v>Error?</v>
      </c>
    </row>
    <row r="2035" spans="1:4" x14ac:dyDescent="0.2">
      <c r="A2035" s="55">
        <v>1974</v>
      </c>
      <c r="B2035" s="1232">
        <f>'Cap Outlay Deprec 27'!H12</f>
        <v>3982183</v>
      </c>
      <c r="D2035" s="14" t="str">
        <f t="shared" si="30"/>
        <v>Error?</v>
      </c>
    </row>
    <row r="2036" spans="1:4" x14ac:dyDescent="0.2">
      <c r="A2036" s="55">
        <v>1975</v>
      </c>
      <c r="B2036" s="1232">
        <f>'Cap Outlay Deprec 27'!H13</f>
        <v>498690</v>
      </c>
      <c r="D2036" s="14" t="str">
        <f t="shared" si="30"/>
        <v>Error?</v>
      </c>
    </row>
    <row r="2037" spans="1:4" x14ac:dyDescent="0.2">
      <c r="A2037" s="55">
        <v>1976</v>
      </c>
      <c r="B2037" s="1232">
        <f>'Cap Outlay Deprec 27'!H16</f>
        <v>13574975</v>
      </c>
      <c r="C2037" s="14" t="s">
        <v>672</v>
      </c>
      <c r="D2037" s="14" t="str">
        <f t="shared" si="30"/>
        <v>Error?</v>
      </c>
    </row>
    <row r="2038" spans="1:4" x14ac:dyDescent="0.2">
      <c r="A2038" s="83">
        <v>1977</v>
      </c>
      <c r="D2038" s="14" t="str">
        <f t="shared" si="30"/>
        <v>OK</v>
      </c>
    </row>
    <row r="2039" spans="1:4" x14ac:dyDescent="0.2">
      <c r="A2039" s="55">
        <v>1978</v>
      </c>
      <c r="B2039" s="1232">
        <f>'Cap Outlay Deprec 27'!I8</f>
        <v>481746</v>
      </c>
      <c r="D2039" s="14" t="str">
        <f t="shared" si="30"/>
        <v>Error?</v>
      </c>
    </row>
    <row r="2040" spans="1:4" x14ac:dyDescent="0.2">
      <c r="A2040" s="55">
        <v>1979</v>
      </c>
      <c r="B2040" s="1232">
        <f>'Cap Outlay Deprec 27'!I10</f>
        <v>100202</v>
      </c>
      <c r="D2040" s="14" t="str">
        <f t="shared" si="30"/>
        <v>Error?</v>
      </c>
    </row>
    <row r="2041" spans="1:4" x14ac:dyDescent="0.2">
      <c r="A2041" s="55">
        <v>1980</v>
      </c>
      <c r="B2041" s="1232">
        <f>'Cap Outlay Deprec 27'!I12</f>
        <v>172888</v>
      </c>
      <c r="D2041" s="14" t="str">
        <f t="shared" si="30"/>
        <v>Error?</v>
      </c>
    </row>
    <row r="2042" spans="1:4" x14ac:dyDescent="0.2">
      <c r="A2042" s="55">
        <v>1981</v>
      </c>
      <c r="B2042" s="1232">
        <f>'Cap Outlay Deprec 27'!I13</f>
        <v>144352</v>
      </c>
      <c r="D2042" s="14" t="str">
        <f t="shared" si="30"/>
        <v>Error?</v>
      </c>
    </row>
    <row r="2043" spans="1:4" x14ac:dyDescent="0.2">
      <c r="A2043" s="55">
        <v>1982</v>
      </c>
      <c r="B2043" s="1232">
        <f>'Cap Outlay Deprec 27'!I16</f>
        <v>919585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410993</v>
      </c>
      <c r="D2048" s="14" t="str">
        <f t="shared" si="31"/>
        <v>Error?</v>
      </c>
    </row>
    <row r="2049" spans="1:4" x14ac:dyDescent="0.2">
      <c r="A2049" s="55">
        <v>1988</v>
      </c>
      <c r="B2049" s="1232">
        <f>'Cap Outlay Deprec 27'!J16</f>
        <v>410993</v>
      </c>
      <c r="C2049" s="14" t="s">
        <v>672</v>
      </c>
      <c r="D2049" s="14" t="str">
        <f t="shared" si="31"/>
        <v>Error?</v>
      </c>
    </row>
    <row r="2050" spans="1:4" x14ac:dyDescent="0.2">
      <c r="A2050" s="83">
        <v>1989</v>
      </c>
      <c r="D2050" s="14" t="str">
        <f t="shared" si="31"/>
        <v>OK</v>
      </c>
    </row>
    <row r="2051" spans="1:4" x14ac:dyDescent="0.2">
      <c r="A2051" s="55">
        <v>1990</v>
      </c>
      <c r="B2051" s="1232">
        <f>'Cap Outlay Deprec 27'!K8</f>
        <v>8220968</v>
      </c>
      <c r="C2051" s="14" t="s">
        <v>672</v>
      </c>
      <c r="D2051" s="14" t="str">
        <f t="shared" si="31"/>
        <v>Error?</v>
      </c>
    </row>
    <row r="2052" spans="1:4" x14ac:dyDescent="0.2">
      <c r="A2052" s="55">
        <v>1991</v>
      </c>
      <c r="B2052" s="1232">
        <f>'Cap Outlay Deprec 27'!K10</f>
        <v>1342201</v>
      </c>
      <c r="C2052" s="14" t="s">
        <v>672</v>
      </c>
      <c r="D2052" s="14" t="str">
        <f t="shared" si="31"/>
        <v>Error?</v>
      </c>
    </row>
    <row r="2053" spans="1:4" x14ac:dyDescent="0.2">
      <c r="A2053" s="55">
        <v>1992</v>
      </c>
      <c r="B2053" s="1232">
        <f>'Cap Outlay Deprec 27'!K12</f>
        <v>4155071</v>
      </c>
      <c r="C2053" s="14" t="s">
        <v>672</v>
      </c>
      <c r="D2053" s="14" t="str">
        <f t="shared" si="31"/>
        <v>Error?</v>
      </c>
    </row>
    <row r="2054" spans="1:4" x14ac:dyDescent="0.2">
      <c r="A2054" s="55">
        <v>1993</v>
      </c>
      <c r="B2054" s="1232">
        <f>'Cap Outlay Deprec 27'!K13</f>
        <v>232049</v>
      </c>
      <c r="C2054" s="14" t="s">
        <v>672</v>
      </c>
      <c r="D2054" s="14" t="str">
        <f t="shared" si="31"/>
        <v>Error?</v>
      </c>
    </row>
    <row r="2055" spans="1:4" x14ac:dyDescent="0.2">
      <c r="A2055" s="55">
        <v>1994</v>
      </c>
      <c r="B2055" s="1232">
        <f>'Cap Outlay Deprec 27'!K16</f>
        <v>14083567</v>
      </c>
      <c r="C2055" s="14" t="s">
        <v>672</v>
      </c>
      <c r="D2055" s="14" t="str">
        <f t="shared" si="31"/>
        <v>Error?</v>
      </c>
    </row>
    <row r="2056" spans="1:4" x14ac:dyDescent="0.2">
      <c r="A2056" s="55">
        <v>1995</v>
      </c>
      <c r="B2056" s="1232">
        <f>'Cap Outlay Deprec 27'!L5</f>
        <v>984531</v>
      </c>
      <c r="C2056" s="14" t="s">
        <v>672</v>
      </c>
      <c r="D2056" s="14" t="str">
        <f t="shared" si="31"/>
        <v>Error?</v>
      </c>
    </row>
    <row r="2057" spans="1:4" x14ac:dyDescent="0.2">
      <c r="A2057" s="55">
        <v>1996</v>
      </c>
      <c r="B2057" s="1232">
        <f>'Cap Outlay Deprec 27'!L8</f>
        <v>15866305</v>
      </c>
      <c r="C2057" s="14" t="s">
        <v>672</v>
      </c>
      <c r="D2057" s="14" t="str">
        <f t="shared" si="31"/>
        <v>Error?</v>
      </c>
    </row>
    <row r="2058" spans="1:4" x14ac:dyDescent="0.2">
      <c r="A2058" s="55">
        <v>1997</v>
      </c>
      <c r="B2058" s="1232">
        <f>'Cap Outlay Deprec 27'!L10</f>
        <v>881675</v>
      </c>
      <c r="C2058" s="14" t="s">
        <v>672</v>
      </c>
      <c r="D2058" s="14" t="str">
        <f t="shared" si="31"/>
        <v>Error?</v>
      </c>
    </row>
    <row r="2059" spans="1:4" x14ac:dyDescent="0.2">
      <c r="A2059" s="55">
        <v>1998</v>
      </c>
      <c r="B2059" s="1232">
        <f>'Cap Outlay Deprec 27'!L12</f>
        <v>1066225</v>
      </c>
      <c r="C2059" s="14" t="s">
        <v>672</v>
      </c>
      <c r="D2059" s="14" t="str">
        <f t="shared" si="31"/>
        <v>Error?</v>
      </c>
    </row>
    <row r="2060" spans="1:4" x14ac:dyDescent="0.2">
      <c r="A2060" s="55">
        <v>1999</v>
      </c>
      <c r="B2060" s="1232">
        <f>'Cap Outlay Deprec 27'!L13</f>
        <v>19450</v>
      </c>
      <c r="C2060" s="14" t="s">
        <v>672</v>
      </c>
      <c r="D2060" s="14" t="str">
        <f t="shared" si="31"/>
        <v>Error?</v>
      </c>
    </row>
    <row r="2061" spans="1:4" x14ac:dyDescent="0.2">
      <c r="A2061" s="55">
        <v>2000</v>
      </c>
      <c r="B2061" s="1232">
        <f>'Cap Outlay Deprec 27'!L16</f>
        <v>19161767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1181482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7201992</v>
      </c>
      <c r="C2551" s="14" t="s">
        <v>672</v>
      </c>
      <c r="D2551" s="14" t="str">
        <f t="shared" si="38"/>
        <v>Error?</v>
      </c>
    </row>
    <row r="2552" spans="1:4" x14ac:dyDescent="0.2">
      <c r="A2552" s="83">
        <v>2491</v>
      </c>
      <c r="D2552" s="14" t="str">
        <f t="shared" si="38"/>
        <v>OK</v>
      </c>
    </row>
    <row r="2553" spans="1:4" x14ac:dyDescent="0.2">
      <c r="A2553" s="55">
        <v>2492</v>
      </c>
      <c r="B2553" s="1232">
        <f>'Acct Summary 7-8'!C6</f>
        <v>5911107</v>
      </c>
      <c r="C2553" s="14" t="s">
        <v>672</v>
      </c>
      <c r="D2553" s="14" t="str">
        <f t="shared" si="38"/>
        <v>Error?</v>
      </c>
    </row>
    <row r="2554" spans="1:4" x14ac:dyDescent="0.2">
      <c r="A2554" s="55">
        <v>2493</v>
      </c>
      <c r="B2554" s="1232">
        <f>'Acct Summary 7-8'!C7</f>
        <v>1553033</v>
      </c>
      <c r="C2554" s="14" t="s">
        <v>672</v>
      </c>
      <c r="D2554" s="14" t="str">
        <f t="shared" si="38"/>
        <v>Error?</v>
      </c>
    </row>
    <row r="2555" spans="1:4" x14ac:dyDescent="0.2">
      <c r="A2555" s="55">
        <v>2494</v>
      </c>
      <c r="B2555" s="1232">
        <f>'Acct Summary 7-8'!C8</f>
        <v>14666132</v>
      </c>
      <c r="C2555" s="14" t="s">
        <v>672</v>
      </c>
      <c r="D2555" s="14" t="str">
        <f t="shared" si="38"/>
        <v>Error?</v>
      </c>
    </row>
    <row r="2556" spans="1:4" x14ac:dyDescent="0.2">
      <c r="A2556" s="55">
        <v>2495</v>
      </c>
      <c r="B2556" s="1232">
        <f>'Acct Summary 7-8'!C12</f>
        <v>9153339</v>
      </c>
      <c r="C2556" s="14" t="s">
        <v>672</v>
      </c>
      <c r="D2556" s="14" t="str">
        <f t="shared" si="38"/>
        <v>Error?</v>
      </c>
    </row>
    <row r="2557" spans="1:4" x14ac:dyDescent="0.2">
      <c r="A2557" s="55">
        <v>2496</v>
      </c>
      <c r="B2557" s="1232">
        <f>'Acct Summary 7-8'!C13</f>
        <v>4209860</v>
      </c>
      <c r="C2557" s="14" t="s">
        <v>672</v>
      </c>
      <c r="D2557" s="14" t="str">
        <f t="shared" si="38"/>
        <v>Error?</v>
      </c>
    </row>
    <row r="2558" spans="1:4" x14ac:dyDescent="0.2">
      <c r="A2558" s="55">
        <v>2497</v>
      </c>
      <c r="B2558" s="1232">
        <f>'Acct Summary 7-8'!C14</f>
        <v>215337</v>
      </c>
      <c r="C2558" s="14" t="s">
        <v>672</v>
      </c>
      <c r="D2558" s="14" t="str">
        <f t="shared" si="38"/>
        <v>Error?</v>
      </c>
    </row>
    <row r="2559" spans="1:4" x14ac:dyDescent="0.2">
      <c r="A2559" s="55">
        <v>2498</v>
      </c>
      <c r="B2559" s="1232">
        <f>'Acct Summary 7-8'!C15</f>
        <v>1181482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14760018</v>
      </c>
      <c r="C2561" s="14" t="s">
        <v>672</v>
      </c>
      <c r="D2561" s="14" t="str">
        <f t="shared" si="39"/>
        <v>Error?</v>
      </c>
    </row>
    <row r="2562" spans="1:4" x14ac:dyDescent="0.2">
      <c r="A2562" s="55">
        <v>2501</v>
      </c>
      <c r="B2562" s="1232">
        <f>'Acct Summary 7-8'!C20</f>
        <v>-93886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906232</v>
      </c>
      <c r="C2564" s="14" t="s">
        <v>672</v>
      </c>
      <c r="D2564" s="14" t="str">
        <f t="shared" si="39"/>
        <v>Error?</v>
      </c>
    </row>
    <row r="2565" spans="1:4" x14ac:dyDescent="0.2">
      <c r="A2565" s="83">
        <v>2504</v>
      </c>
      <c r="D2565" s="14" t="str">
        <f t="shared" si="39"/>
        <v>OK</v>
      </c>
    </row>
    <row r="2566" spans="1:4" x14ac:dyDescent="0.2">
      <c r="A2566" s="55">
        <v>2505</v>
      </c>
      <c r="B2566" s="1232">
        <f>'Acct Summary 7-8'!D6</f>
        <v>335000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1241232</v>
      </c>
      <c r="C2568" s="14" t="s">
        <v>672</v>
      </c>
      <c r="D2568" s="14" t="str">
        <f t="shared" si="39"/>
        <v>Error?</v>
      </c>
    </row>
    <row r="2569" spans="1:4" x14ac:dyDescent="0.2">
      <c r="A2569" s="55">
        <v>2508</v>
      </c>
      <c r="B2569" s="1232">
        <f>'Acct Summary 7-8'!D13</f>
        <v>1080944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1080944</v>
      </c>
      <c r="C2573" s="14" t="s">
        <v>672</v>
      </c>
      <c r="D2573" s="14" t="str">
        <f t="shared" si="39"/>
        <v>Error?</v>
      </c>
    </row>
    <row r="2574" spans="1:4" x14ac:dyDescent="0.2">
      <c r="A2574" s="55">
        <v>2513</v>
      </c>
      <c r="B2574" s="1232">
        <f>'Acct Summary 7-8'!D20</f>
        <v>160288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127307</v>
      </c>
      <c r="C2591" s="14" t="s">
        <v>672</v>
      </c>
      <c r="D2591" s="14" t="str">
        <f t="shared" si="39"/>
        <v>Error?</v>
      </c>
    </row>
    <row r="2592" spans="1:4" x14ac:dyDescent="0.2">
      <c r="A2592" s="83">
        <v>2531</v>
      </c>
      <c r="D2592" s="14" t="str">
        <f t="shared" si="39"/>
        <v>OK</v>
      </c>
    </row>
    <row r="2593" spans="1:4" x14ac:dyDescent="0.2">
      <c r="A2593" s="55">
        <v>2532</v>
      </c>
      <c r="B2593" s="1232">
        <f>'Acct Summary 7-8'!F6</f>
        <v>275296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402603</v>
      </c>
      <c r="C2595" s="14" t="s">
        <v>672</v>
      </c>
      <c r="D2595" s="14" t="str">
        <f t="shared" si="39"/>
        <v>Error?</v>
      </c>
    </row>
    <row r="2596" spans="1:4" x14ac:dyDescent="0.2">
      <c r="A2596" s="55">
        <v>2535</v>
      </c>
      <c r="B2596" s="1232">
        <f>'Acct Summary 7-8'!F13</f>
        <v>418196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418196</v>
      </c>
      <c r="C2600" s="14" t="s">
        <v>672</v>
      </c>
      <c r="D2600" s="14" t="str">
        <f t="shared" si="39"/>
        <v>Error?</v>
      </c>
    </row>
    <row r="2601" spans="1:4" x14ac:dyDescent="0.2">
      <c r="A2601" s="55">
        <v>2540</v>
      </c>
      <c r="B2601" s="1232">
        <f>'Acct Summary 7-8'!F20</f>
        <v>-15593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519465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519465</v>
      </c>
      <c r="C2606" s="14" t="s">
        <v>672</v>
      </c>
      <c r="D2606" s="14" t="str">
        <f t="shared" si="39"/>
        <v>Error?</v>
      </c>
    </row>
    <row r="2607" spans="1:4" x14ac:dyDescent="0.2">
      <c r="A2607" s="55">
        <v>2546</v>
      </c>
      <c r="B2607" s="1232">
        <f>'Acct Summary 7-8'!G12</f>
        <v>245072</v>
      </c>
      <c r="C2607" s="14" t="s">
        <v>672</v>
      </c>
      <c r="D2607" s="14" t="str">
        <f t="shared" si="39"/>
        <v>Error?</v>
      </c>
    </row>
    <row r="2608" spans="1:4" x14ac:dyDescent="0.2">
      <c r="A2608" s="55">
        <v>2547</v>
      </c>
      <c r="B2608" s="1232">
        <f>'Acct Summary 7-8'!G13</f>
        <v>304911</v>
      </c>
      <c r="C2608" s="14" t="s">
        <v>672</v>
      </c>
      <c r="D2608" s="14" t="str">
        <f t="shared" si="39"/>
        <v>Error?</v>
      </c>
    </row>
    <row r="2609" spans="1:4" x14ac:dyDescent="0.2">
      <c r="A2609" s="55">
        <v>2548</v>
      </c>
      <c r="B2609" s="1232">
        <f>'Acct Summary 7-8'!G14</f>
        <v>5132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555115</v>
      </c>
      <c r="C2612" s="14" t="s">
        <v>672</v>
      </c>
      <c r="D2612" s="14" t="str">
        <f t="shared" si="39"/>
        <v>Error?</v>
      </c>
    </row>
    <row r="2613" spans="1:4" x14ac:dyDescent="0.2">
      <c r="A2613" s="55">
        <v>2552</v>
      </c>
      <c r="B2613" s="1232">
        <f>'Acct Summary 7-8'!G20</f>
        <v>-35650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246725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246725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421148</v>
      </c>
      <c r="C2634" s="14" t="s">
        <v>672</v>
      </c>
      <c r="D2634" s="14" t="str">
        <f t="shared" si="40"/>
        <v>Error?</v>
      </c>
    </row>
    <row r="2635" spans="1:4" x14ac:dyDescent="0.2">
      <c r="A2635" s="55">
        <v>2574</v>
      </c>
      <c r="B2635" s="1232">
        <f>'Acct Summary 7-8'!E17</f>
        <v>421148</v>
      </c>
      <c r="C2635" s="14" t="s">
        <v>672</v>
      </c>
      <c r="D2635" s="14" t="str">
        <f t="shared" si="40"/>
        <v>Error?</v>
      </c>
    </row>
    <row r="2636" spans="1:4" x14ac:dyDescent="0.2">
      <c r="A2636" s="55">
        <v>2575</v>
      </c>
      <c r="B2636" s="1232">
        <f>'Acct Summary 7-8'!E20</f>
        <v>-174423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91067</v>
      </c>
      <c r="D2718" s="14" t="str">
        <f t="shared" si="41"/>
        <v>Error?</v>
      </c>
    </row>
    <row r="2719" spans="1:4" x14ac:dyDescent="0.2">
      <c r="A2719" s="55">
        <v>2658</v>
      </c>
      <c r="B2719" s="1232">
        <f>'Expenditures 15-22'!D51</f>
        <v>9592</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100659</v>
      </c>
      <c r="C2724" s="14" t="s">
        <v>672</v>
      </c>
      <c r="D2724" s="14" t="str">
        <f t="shared" si="41"/>
        <v>Error?</v>
      </c>
    </row>
    <row r="2725" spans="1:4" x14ac:dyDescent="0.2">
      <c r="A2725" s="55">
        <v>2664</v>
      </c>
      <c r="B2725" s="1232">
        <f>'Expenditures 15-22'!D241</f>
        <v>1320</v>
      </c>
      <c r="D2725" s="14" t="str">
        <f t="shared" si="41"/>
        <v>Error?</v>
      </c>
    </row>
    <row r="2726" spans="1:4" x14ac:dyDescent="0.2">
      <c r="A2726" s="55">
        <v>2665</v>
      </c>
      <c r="B2726" s="1232">
        <f>'Expenditures 15-22'!K241</f>
        <v>1320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1071583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1269501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99000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1573113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1269501</v>
      </c>
      <c r="D2912" s="14" t="str">
        <f t="shared" si="44"/>
        <v>Error?</v>
      </c>
    </row>
    <row r="2913" spans="1:4" x14ac:dyDescent="0.2">
      <c r="A2913" s="55">
        <v>2852</v>
      </c>
      <c r="B2913" s="1232">
        <f>'Assets-Liab 5-6'!I41</f>
        <v>1269501</v>
      </c>
      <c r="C2913" s="14" t="s">
        <v>672</v>
      </c>
      <c r="D2913" s="14" t="str">
        <f t="shared" si="44"/>
        <v>Error?</v>
      </c>
    </row>
    <row r="2914" spans="1:4" x14ac:dyDescent="0.2">
      <c r="A2914" s="55">
        <v>2853</v>
      </c>
      <c r="B2914" s="1232">
        <f>'Assets-Liab 5-6'!L33</f>
        <v>53901</v>
      </c>
      <c r="D2914" s="14" t="str">
        <f t="shared" si="44"/>
        <v>Error?</v>
      </c>
    </row>
    <row r="2915" spans="1:4" x14ac:dyDescent="0.2">
      <c r="A2915" s="83">
        <v>2854</v>
      </c>
      <c r="D2915" s="14" t="str">
        <f t="shared" si="44"/>
        <v>OK</v>
      </c>
    </row>
    <row r="2916" spans="1:4" x14ac:dyDescent="0.2">
      <c r="A2916" s="55">
        <v>2855</v>
      </c>
      <c r="B2916" s="1232">
        <f>'Assets-Liab 5-6'!L34</f>
        <v>53901</v>
      </c>
      <c r="C2916" s="14" t="s">
        <v>672</v>
      </c>
      <c r="D2916" s="14" t="str">
        <f t="shared" si="44"/>
        <v>Error?</v>
      </c>
    </row>
    <row r="2917" spans="1:4" x14ac:dyDescent="0.2">
      <c r="A2917" s="55">
        <v>2856</v>
      </c>
      <c r="B2917" s="1232">
        <f>'Assets-Liab 5-6'!L41</f>
        <v>1573113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78628</v>
      </c>
      <c r="D3055" s="14" t="str">
        <f t="shared" si="46"/>
        <v>Error?</v>
      </c>
    </row>
    <row r="3056" spans="1:4" x14ac:dyDescent="0.2">
      <c r="A3056" s="55">
        <v>2995</v>
      </c>
      <c r="B3056" s="1232">
        <f>'Expenditures 15-22'!D10</f>
        <v>20738</v>
      </c>
      <c r="D3056" s="14" t="str">
        <f t="shared" si="46"/>
        <v>Error?</v>
      </c>
    </row>
    <row r="3057" spans="1:4" x14ac:dyDescent="0.2">
      <c r="A3057" s="55">
        <v>2996</v>
      </c>
      <c r="B3057" s="1232">
        <f>'Expenditures 15-22'!E10</f>
        <v>42927</v>
      </c>
      <c r="D3057" s="14" t="str">
        <f t="shared" si="46"/>
        <v>Error?</v>
      </c>
    </row>
    <row r="3058" spans="1:4" x14ac:dyDescent="0.2">
      <c r="A3058" s="55">
        <v>2997</v>
      </c>
      <c r="B3058" s="1232">
        <f>'Expenditures 15-22'!F10</f>
        <v>110784</v>
      </c>
      <c r="D3058" s="14" t="str">
        <f t="shared" si="46"/>
        <v>Error?</v>
      </c>
    </row>
    <row r="3059" spans="1:4" x14ac:dyDescent="0.2">
      <c r="A3059" s="55">
        <v>2998</v>
      </c>
      <c r="B3059" s="1232">
        <f>'Expenditures 15-22'!G10</f>
        <v>120624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373701</v>
      </c>
      <c r="C3062" s="14" t="s">
        <v>672</v>
      </c>
      <c r="D3062" s="14" t="str">
        <f t="shared" si="46"/>
        <v>Error?</v>
      </c>
    </row>
    <row r="3063" spans="1:4" x14ac:dyDescent="0.2">
      <c r="A3063" s="83">
        <v>3002</v>
      </c>
      <c r="D3063" s="14" t="str">
        <f t="shared" si="46"/>
        <v>OK</v>
      </c>
    </row>
    <row r="3064" spans="1:4" x14ac:dyDescent="0.2">
      <c r="A3064" s="55">
        <v>3003</v>
      </c>
      <c r="B3064" s="1232">
        <f>'Expenditures 15-22'!D213</f>
        <v>10285</v>
      </c>
      <c r="D3064" s="14" t="str">
        <f t="shared" si="46"/>
        <v>Error?</v>
      </c>
    </row>
    <row r="3065" spans="1:4" x14ac:dyDescent="0.2">
      <c r="A3065" s="55">
        <v>3004</v>
      </c>
      <c r="B3065" s="1232">
        <f>'Expenditures 15-22'!K213</f>
        <v>10285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1519212</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87183</v>
      </c>
      <c r="C3225" s="14" t="s">
        <v>672</v>
      </c>
      <c r="D3225" s="14" t="str">
        <f t="shared" si="49"/>
        <v>Error?</v>
      </c>
    </row>
    <row r="3226" spans="1:4" x14ac:dyDescent="0.2">
      <c r="A3226" s="55">
        <v>3165</v>
      </c>
      <c r="B3226" s="1232">
        <f>'Acct Summary 7-8'!I8</f>
        <v>87183</v>
      </c>
      <c r="C3226" s="14" t="s">
        <v>672</v>
      </c>
      <c r="D3226" s="14" t="str">
        <f t="shared" si="49"/>
        <v>Error?</v>
      </c>
    </row>
    <row r="3227" spans="1:4" x14ac:dyDescent="0.2">
      <c r="A3227" s="55">
        <v>3166</v>
      </c>
      <c r="B3227" s="1232">
        <f>'Acct Summary 7-8'!I20</f>
        <v>87183</v>
      </c>
      <c r="C3227" s="14" t="s">
        <v>672</v>
      </c>
      <c r="D3227" s="14" t="str">
        <f t="shared" si="49"/>
        <v>Error?</v>
      </c>
    </row>
    <row r="3228" spans="1:4" x14ac:dyDescent="0.2">
      <c r="A3228" s="55">
        <v>3167</v>
      </c>
      <c r="B3228" s="1232">
        <f>'Acct Summary 7-8'!C43</f>
        <v>261770</v>
      </c>
      <c r="D3228" s="14" t="str">
        <f t="shared" si="49"/>
        <v>Error?</v>
      </c>
    </row>
    <row r="3229" spans="1:4" x14ac:dyDescent="0.2">
      <c r="A3229" s="55">
        <v>3168</v>
      </c>
      <c r="B3229" s="1232">
        <f>'Acct Summary 7-8'!C44</f>
        <v>261770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120427</v>
      </c>
      <c r="C3231" s="14" t="s">
        <v>672</v>
      </c>
      <c r="D3231" s="14" t="str">
        <f t="shared" si="49"/>
        <v>Error?</v>
      </c>
    </row>
    <row r="3232" spans="1:4" x14ac:dyDescent="0.2">
      <c r="A3232" s="55">
        <v>3171</v>
      </c>
      <c r="B3232" s="1232">
        <f>'Acct Summary 7-8'!C77</f>
        <v>141343</v>
      </c>
      <c r="C3232" s="14" t="s">
        <v>672</v>
      </c>
      <c r="D3232" s="14" t="str">
        <f t="shared" si="49"/>
        <v>Error?</v>
      </c>
    </row>
    <row r="3233" spans="1:4" x14ac:dyDescent="0.2">
      <c r="A3233" s="55">
        <v>3172</v>
      </c>
      <c r="B3233" s="1232">
        <f>'Acct Summary 7-8'!C78</f>
        <v>47457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160288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449925</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449925</v>
      </c>
      <c r="C3255" s="14" t="s">
        <v>672</v>
      </c>
      <c r="D3255" s="14" t="str">
        <f t="shared" si="49"/>
        <v>Error?</v>
      </c>
    </row>
    <row r="3256" spans="1:4" x14ac:dyDescent="0.2">
      <c r="A3256" s="55">
        <v>3195</v>
      </c>
      <c r="B3256" s="1232">
        <f>'Acct Summary 7-8'!F78</f>
        <v>434332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-35650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120427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120427</v>
      </c>
      <c r="C3277" s="14" t="s">
        <v>672</v>
      </c>
      <c r="D3277" s="14" t="str">
        <f t="shared" si="50"/>
        <v>Error?</v>
      </c>
    </row>
    <row r="3278" spans="1:4" x14ac:dyDescent="0.2">
      <c r="A3278" s="55">
        <v>3217</v>
      </c>
      <c r="B3278" s="1232">
        <f>'Acct Summary 7-8'!E78</f>
        <v>-53996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87183</v>
      </c>
      <c r="C3320" s="14" t="s">
        <v>672</v>
      </c>
      <c r="D3320" s="14" t="str">
        <f t="shared" si="50"/>
        <v>Error?</v>
      </c>
    </row>
    <row r="3321" spans="1:4" x14ac:dyDescent="0.2">
      <c r="A3321" s="55">
        <v>3260</v>
      </c>
      <c r="B3321" s="1232">
        <f>'Acct Summary 7-8'!I79</f>
        <v>1182318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1269501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1622520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416442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400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27016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1166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43</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2067587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68933</v>
      </c>
      <c r="D3387" s="14" t="str">
        <f t="shared" si="51"/>
        <v>Error?</v>
      </c>
    </row>
    <row r="3388" spans="1:4" x14ac:dyDescent="0.2">
      <c r="A3388" s="55">
        <v>3327</v>
      </c>
      <c r="B3388" s="1232">
        <f>'Expenditures 15-22'!D211</f>
        <v>123751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68933</v>
      </c>
      <c r="C3390" s="14" t="s">
        <v>672</v>
      </c>
      <c r="D3390" s="14" t="str">
        <f t="shared" si="51"/>
        <v>Error?</v>
      </c>
    </row>
    <row r="3391" spans="1:4" x14ac:dyDescent="0.2">
      <c r="A3391" s="55">
        <v>3330</v>
      </c>
      <c r="B3391" s="1232">
        <f>'Expenditures 15-22'!K211</f>
        <v>123751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1230533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583977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6644</v>
      </c>
      <c r="D3417" s="14" t="str">
        <f t="shared" si="52"/>
        <v>Error?</v>
      </c>
    </row>
    <row r="3418" spans="1:4" x14ac:dyDescent="0.2">
      <c r="A3418" s="83">
        <v>3357</v>
      </c>
      <c r="D3418" s="14" t="str">
        <f t="shared" si="52"/>
        <v>OK</v>
      </c>
    </row>
    <row r="3419" spans="1:4" x14ac:dyDescent="0.2">
      <c r="A3419" s="55">
        <v>3358</v>
      </c>
      <c r="B3419" s="1232">
        <f>'Assets-Liab 5-6'!F4</f>
        <v>879144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29987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197918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1474113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204939</v>
      </c>
      <c r="C3446" s="14" t="s">
        <v>672</v>
      </c>
      <c r="D3446" s="14" t="str">
        <f t="shared" si="52"/>
        <v>Error?</v>
      </c>
    </row>
    <row r="3447" spans="1:4" x14ac:dyDescent="0.2">
      <c r="A3447" s="55">
        <v>3386</v>
      </c>
      <c r="B3447" s="1232">
        <f>'Tax Sched 24'!D16</f>
        <v>204939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277191</v>
      </c>
      <c r="C3449" s="14" t="s">
        <v>672</v>
      </c>
      <c r="D3449" s="14" t="str">
        <f t="shared" si="52"/>
        <v>Error?</v>
      </c>
    </row>
    <row r="3450" spans="1:4" x14ac:dyDescent="0.2">
      <c r="A3450" s="55">
        <v>3389</v>
      </c>
      <c r="B3450" s="1232">
        <f>'Tax Sched 24'!E16</f>
        <v>277191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449925</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280031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4105942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18772074</v>
      </c>
      <c r="C4122" s="14" t="s">
        <v>672</v>
      </c>
      <c r="D4122" s="14" t="str">
        <f t="shared" si="63"/>
        <v>Error?</v>
      </c>
    </row>
    <row r="4123" spans="1:4" x14ac:dyDescent="0.2">
      <c r="A4123" s="55">
        <v>4062</v>
      </c>
      <c r="B4123" s="1232">
        <f>'Acct Summary 7-8'!D10</f>
        <v>1241232</v>
      </c>
      <c r="C4123" s="14" t="s">
        <v>672</v>
      </c>
      <c r="D4123" s="14" t="str">
        <f t="shared" si="63"/>
        <v>Error?</v>
      </c>
    </row>
    <row r="4124" spans="1:4" x14ac:dyDescent="0.2">
      <c r="A4124" s="55">
        <v>4063</v>
      </c>
      <c r="B4124" s="1232">
        <f>'Acct Summary 7-8'!E10</f>
        <v>246725</v>
      </c>
      <c r="C4124" s="14" t="s">
        <v>672</v>
      </c>
      <c r="D4124" s="14" t="str">
        <f t="shared" si="63"/>
        <v>Error?</v>
      </c>
    </row>
    <row r="4125" spans="1:4" x14ac:dyDescent="0.2">
      <c r="A4125" s="55">
        <v>4064</v>
      </c>
      <c r="B4125" s="1232">
        <f>'Acct Summary 7-8'!F10</f>
        <v>402603</v>
      </c>
      <c r="C4125" s="14" t="s">
        <v>672</v>
      </c>
      <c r="D4125" s="14" t="str">
        <f t="shared" si="63"/>
        <v>Error?</v>
      </c>
    </row>
    <row r="4126" spans="1:4" x14ac:dyDescent="0.2">
      <c r="A4126" s="55">
        <v>4065</v>
      </c>
      <c r="B4126" s="1232">
        <f>'Acct Summary 7-8'!G10</f>
        <v>519465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87183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4105942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18865960</v>
      </c>
      <c r="C4136" s="14" t="s">
        <v>672</v>
      </c>
      <c r="D4136" s="14" t="str">
        <f t="shared" si="63"/>
        <v>Error?</v>
      </c>
    </row>
    <row r="4137" spans="1:4" x14ac:dyDescent="0.2">
      <c r="A4137" s="55">
        <v>4076</v>
      </c>
      <c r="B4137" s="1232">
        <f>'Acct Summary 7-8'!D19</f>
        <v>1080944</v>
      </c>
      <c r="C4137" s="14" t="s">
        <v>672</v>
      </c>
      <c r="D4137" s="14" t="str">
        <f t="shared" si="63"/>
        <v>Error?</v>
      </c>
    </row>
    <row r="4138" spans="1:4" x14ac:dyDescent="0.2">
      <c r="A4138" s="55">
        <v>4077</v>
      </c>
      <c r="B4138" s="1232">
        <f>'Acct Summary 7-8'!E19</f>
        <v>421148</v>
      </c>
      <c r="C4138" s="14" t="s">
        <v>672</v>
      </c>
      <c r="D4138" s="14" t="str">
        <f t="shared" si="63"/>
        <v>Error?</v>
      </c>
    </row>
    <row r="4139" spans="1:4" x14ac:dyDescent="0.2">
      <c r="A4139" s="55">
        <v>4078</v>
      </c>
      <c r="B4139" s="1232">
        <f>'Acct Summary 7-8'!F19</f>
        <v>418196</v>
      </c>
      <c r="C4139" s="14" t="s">
        <v>672</v>
      </c>
      <c r="D4139" s="14" t="str">
        <f t="shared" si="63"/>
        <v>Error?</v>
      </c>
    </row>
    <row r="4140" spans="1:4" x14ac:dyDescent="0.2">
      <c r="A4140" s="55">
        <v>4079</v>
      </c>
      <c r="B4140" s="1232">
        <f>'Acct Summary 7-8'!G19</f>
        <v>555115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2953972</v>
      </c>
      <c r="C4171" s="14" t="s">
        <v>672</v>
      </c>
      <c r="D4171" s="14" t="str">
        <f t="shared" si="64"/>
        <v>Error?</v>
      </c>
    </row>
    <row r="4172" spans="1:4" x14ac:dyDescent="0.2">
      <c r="A4172" s="55">
        <v>4111</v>
      </c>
      <c r="B4172" s="1232">
        <f>'Short-Term Long-Term Debt 25'!J49</f>
        <v>2947328</v>
      </c>
      <c r="C4172" s="14" t="s">
        <v>672</v>
      </c>
      <c r="D4172" s="14" t="str">
        <f t="shared" si="64"/>
        <v>Error?</v>
      </c>
    </row>
    <row r="4173" spans="1:4" x14ac:dyDescent="0.2">
      <c r="A4173" s="55">
        <v>4112</v>
      </c>
      <c r="B4173" s="1232">
        <f>'Short-Term Long-Term Debt 25'!H49</f>
        <v>339582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3305.0000000000005</v>
      </c>
      <c r="C4265" s="14" t="s">
        <v>672</v>
      </c>
      <c r="D4265" s="14" t="str">
        <f t="shared" si="65"/>
        <v>Error?</v>
      </c>
      <c r="E4265" s="811"/>
    </row>
    <row r="4266" spans="1:5" x14ac:dyDescent="0.2">
      <c r="A4266" s="91">
        <v>4205</v>
      </c>
      <c r="B4266" s="1232">
        <f>('FP Info 3'!F10)*100000</f>
        <v>403.8</v>
      </c>
      <c r="C4266" s="14" t="s">
        <v>672</v>
      </c>
      <c r="D4266" s="14" t="str">
        <f t="shared" si="65"/>
        <v>Error?</v>
      </c>
      <c r="E4266" s="811"/>
    </row>
    <row r="4267" spans="1:5" x14ac:dyDescent="0.2">
      <c r="A4267" s="91">
        <v>4206</v>
      </c>
      <c r="B4267" s="1232">
        <f>('FP Info 3'!H10)*100000</f>
        <v>61.9</v>
      </c>
      <c r="C4267" s="14" t="s">
        <v>672</v>
      </c>
      <c r="D4267" s="14" t="str">
        <f t="shared" si="65"/>
        <v>Error?</v>
      </c>
      <c r="E4267" s="811"/>
    </row>
    <row r="4268" spans="1:5" x14ac:dyDescent="0.2">
      <c r="A4268" s="91">
        <v>4207</v>
      </c>
      <c r="B4268" s="1232">
        <f>('FP Info 3'!J10)*100000</f>
        <v>3771</v>
      </c>
      <c r="C4268" s="14" t="s">
        <v>672</v>
      </c>
      <c r="D4268" s="14" t="str">
        <f t="shared" si="65"/>
        <v>Error?</v>
      </c>
    </row>
    <row r="4269" spans="1:5" x14ac:dyDescent="0.2">
      <c r="A4269" s="91">
        <v>4208</v>
      </c>
      <c r="B4269" s="1232">
        <f>'FP Info 3'!J16</f>
        <v>5982430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54398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129744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8884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31581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883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59698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202476854</v>
      </c>
      <c r="D4995" s="14" t="str">
        <f t="shared" si="77"/>
        <v>Error?</v>
      </c>
    </row>
    <row r="4996" spans="1:4" x14ac:dyDescent="0.2">
      <c r="A4996" s="91">
        <v>4935</v>
      </c>
      <c r="B4996" s="1232">
        <f>'FP Info 3'!H31</f>
        <v>13970902.926000001</v>
      </c>
      <c r="D4996" s="14" t="str">
        <f t="shared" si="77"/>
        <v>Error?</v>
      </c>
    </row>
    <row r="4997" spans="1:4" x14ac:dyDescent="0.2">
      <c r="A4997" s="91">
        <v>4936</v>
      </c>
      <c r="B4997" s="1232">
        <f>'FP Info 3'!H37</f>
        <v>2953972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6631843</v>
      </c>
      <c r="D5061" s="14" t="str">
        <f t="shared" si="78"/>
        <v>Error?</v>
      </c>
    </row>
    <row r="5062" spans="1:4" x14ac:dyDescent="0.2">
      <c r="A5062" s="83">
        <v>5001</v>
      </c>
      <c r="D5062" s="14" t="str">
        <f t="shared" si="78"/>
        <v>OK</v>
      </c>
    </row>
    <row r="5063" spans="1:4" x14ac:dyDescent="0.2">
      <c r="A5063" s="55">
        <v>5002</v>
      </c>
      <c r="B5063" s="1232">
        <f>'Revenues 9-14'!C7</f>
        <v>48247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6680090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258223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258223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13478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13478</v>
      </c>
      <c r="C5090" s="14" t="s">
        <v>672</v>
      </c>
      <c r="D5090" s="14" t="str">
        <f t="shared" si="78"/>
        <v>Error?</v>
      </c>
    </row>
    <row r="5091" spans="1:4" x14ac:dyDescent="0.2">
      <c r="A5091" s="55">
        <v>5030</v>
      </c>
      <c r="B5091" s="1232">
        <f>'Revenues 9-14'!C70</f>
        <v>10866</v>
      </c>
      <c r="D5091" s="14" t="str">
        <f t="shared" si="78"/>
        <v>Error?</v>
      </c>
    </row>
    <row r="5092" spans="1:4" x14ac:dyDescent="0.2">
      <c r="A5092" s="55">
        <v>5031</v>
      </c>
      <c r="B5092" s="1232">
        <f>'Revenues 9-14'!C71</f>
        <v>45293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936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136122</v>
      </c>
      <c r="C5096" s="14" t="s">
        <v>672</v>
      </c>
      <c r="D5096" s="14" t="str">
        <f t="shared" si="78"/>
        <v>Error?</v>
      </c>
    </row>
    <row r="5097" spans="1:4" x14ac:dyDescent="0.2">
      <c r="A5097" s="55">
        <v>5036</v>
      </c>
      <c r="B5097" s="1232">
        <f>'Revenues 9-14'!C77</f>
        <v>1661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1575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3755</v>
      </c>
      <c r="D5101" s="14" t="str">
        <f t="shared" si="78"/>
        <v>Error?</v>
      </c>
    </row>
    <row r="5102" spans="1:4" x14ac:dyDescent="0.2">
      <c r="A5102" s="55">
        <v>5041</v>
      </c>
      <c r="B5102" s="1232">
        <f>'Revenues 9-14'!C82</f>
        <v>6991</v>
      </c>
      <c r="C5102" s="14" t="s">
        <v>672</v>
      </c>
      <c r="D5102" s="14" t="str">
        <f t="shared" si="78"/>
        <v>Error?</v>
      </c>
    </row>
    <row r="5103" spans="1:4" x14ac:dyDescent="0.2">
      <c r="A5103" s="55">
        <v>5042</v>
      </c>
      <c r="B5103" s="1232">
        <f>'Revenues 9-14'!C84</f>
        <v>77258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77258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249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9246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20335</v>
      </c>
      <c r="D5119" s="14" t="str">
        <f t="shared" ref="D5119:D5182" si="79">IF(ISBLANK(B5119),"OK",IF(A5119-B5119=0,"OK","Error?"))</f>
        <v>Error?</v>
      </c>
    </row>
    <row r="5120" spans="1:4" x14ac:dyDescent="0.2">
      <c r="A5120" s="55">
        <v>5059</v>
      </c>
      <c r="B5120" s="1232">
        <f>'Revenues 9-14'!C108</f>
        <v>29830</v>
      </c>
      <c r="C5120" s="14" t="s">
        <v>672</v>
      </c>
      <c r="D5120" s="14" t="str">
        <f t="shared" si="79"/>
        <v>Error?</v>
      </c>
    </row>
    <row r="5121" spans="1:4" x14ac:dyDescent="0.2">
      <c r="A5121" s="55">
        <v>5060</v>
      </c>
      <c r="B5121" s="1232">
        <f>'Revenues 9-14'!C109</f>
        <v>7201992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4184510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4244208</v>
      </c>
      <c r="C5132" s="14" t="s">
        <v>672</v>
      </c>
      <c r="D5132" s="14" t="str">
        <f t="shared" si="79"/>
        <v>Error?</v>
      </c>
    </row>
    <row r="5133" spans="1:4" x14ac:dyDescent="0.2">
      <c r="A5133" s="55">
        <v>5072</v>
      </c>
      <c r="B5133" s="1232">
        <f>'Revenues 9-14'!C124</f>
        <v>496116</v>
      </c>
      <c r="D5133" s="14" t="str">
        <f t="shared" si="79"/>
        <v>Error?</v>
      </c>
    </row>
    <row r="5134" spans="1:4" x14ac:dyDescent="0.2">
      <c r="A5134" s="55">
        <v>5073</v>
      </c>
      <c r="B5134" s="1232">
        <f>'Revenues 9-14'!C125</f>
        <v>209135</v>
      </c>
      <c r="D5134" s="14" t="str">
        <f t="shared" si="79"/>
        <v>Error?</v>
      </c>
    </row>
    <row r="5135" spans="1:4" x14ac:dyDescent="0.2">
      <c r="A5135" s="55">
        <v>5074</v>
      </c>
      <c r="B5135" s="1232">
        <f>'Revenues 9-14'!C126</f>
        <v>389244</v>
      </c>
      <c r="D5135" s="14" t="str">
        <f t="shared" si="79"/>
        <v>Error?</v>
      </c>
    </row>
    <row r="5136" spans="1:4" x14ac:dyDescent="0.2">
      <c r="A5136" s="83">
        <v>5075</v>
      </c>
      <c r="D5136" s="14" t="str">
        <f t="shared" si="79"/>
        <v>OK</v>
      </c>
    </row>
    <row r="5137" spans="1:4" x14ac:dyDescent="0.2">
      <c r="A5137" s="55">
        <v>5076</v>
      </c>
      <c r="B5137" s="1232">
        <f>'Revenues 9-14'!C127</f>
        <v>5203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11208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1110906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12744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12744</v>
      </c>
      <c r="C5165" s="14" t="s">
        <v>672</v>
      </c>
      <c r="D5165" s="14" t="str">
        <f t="shared" si="79"/>
        <v>Error?</v>
      </c>
    </row>
    <row r="5166" spans="1:4" x14ac:dyDescent="0.2">
      <c r="A5166" s="83">
        <v>5105</v>
      </c>
      <c r="D5166" s="14" t="str">
        <f t="shared" si="79"/>
        <v>OK</v>
      </c>
    </row>
    <row r="5167" spans="1:4" x14ac:dyDescent="0.2">
      <c r="A5167" s="55">
        <v>5106</v>
      </c>
      <c r="B5167" s="1232">
        <f>'Revenues 9-14'!C145</f>
        <v>3833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538533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1666899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5911107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380897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111008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491905</v>
      </c>
      <c r="C5246" s="14" t="s">
        <v>672</v>
      </c>
      <c r="D5246" s="14" t="str">
        <f t="shared" si="80"/>
        <v>Error?</v>
      </c>
    </row>
    <row r="5247" spans="1:4" x14ac:dyDescent="0.2">
      <c r="A5247" s="55">
        <v>5186</v>
      </c>
      <c r="B5247" s="1232">
        <f>'Revenues 9-14'!C203</f>
        <v>489904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489904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14742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331875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346617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1553033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1553033</v>
      </c>
      <c r="C5326" s="14" t="s">
        <v>672</v>
      </c>
      <c r="D5326" s="14" t="str">
        <f t="shared" si="82"/>
        <v>Error?</v>
      </c>
    </row>
    <row r="5327" spans="1:4" x14ac:dyDescent="0.2">
      <c r="A5327" s="55">
        <v>5266</v>
      </c>
      <c r="B5327" s="1232">
        <f>'Revenues 9-14'!C275</f>
        <v>14666132</v>
      </c>
      <c r="C5327" s="14" t="s">
        <v>672</v>
      </c>
      <c r="D5327" s="14" t="str">
        <f t="shared" si="82"/>
        <v>Error?</v>
      </c>
    </row>
    <row r="5328" spans="1:4" x14ac:dyDescent="0.2">
      <c r="A5328" s="55">
        <v>5267</v>
      </c>
      <c r="B5328" s="1232">
        <f>'Revenues 9-14'!D5</f>
        <v>821584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821584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80000</v>
      </c>
      <c r="C5339" s="14" t="s">
        <v>672</v>
      </c>
      <c r="D5339" s="14" t="str">
        <f t="shared" si="82"/>
        <v>Error?</v>
      </c>
    </row>
    <row r="5340" spans="1:4" x14ac:dyDescent="0.2">
      <c r="A5340" s="55">
        <v>5279</v>
      </c>
      <c r="B5340" s="1232">
        <f>'Revenues 9-14'!D65</f>
        <v>130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4518</v>
      </c>
      <c r="D5354" s="14" t="str">
        <f t="shared" si="82"/>
        <v>Error?</v>
      </c>
    </row>
    <row r="5355" spans="1:4" x14ac:dyDescent="0.2">
      <c r="A5355" s="55">
        <v>5294</v>
      </c>
      <c r="B5355" s="1232">
        <f>'Revenues 9-14'!D108</f>
        <v>4518</v>
      </c>
      <c r="C5355" s="14" t="s">
        <v>672</v>
      </c>
      <c r="D5355" s="14" t="str">
        <f t="shared" si="82"/>
        <v>Error?</v>
      </c>
    </row>
    <row r="5356" spans="1:4" x14ac:dyDescent="0.2">
      <c r="A5356" s="55">
        <v>5295</v>
      </c>
      <c r="B5356" s="1232">
        <f>'Revenues 9-14'!D109</f>
        <v>906232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335000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335000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335000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1241232</v>
      </c>
      <c r="C5508" s="14" t="s">
        <v>672</v>
      </c>
      <c r="D5508" s="14" t="str">
        <f t="shared" si="85"/>
        <v>Error?</v>
      </c>
    </row>
    <row r="5509" spans="1:4" x14ac:dyDescent="0.2">
      <c r="A5509" s="55">
        <v>5448</v>
      </c>
      <c r="B5509" s="1232">
        <f>'Revenues 9-14'!E5</f>
        <v>246702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246702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246725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246725</v>
      </c>
      <c r="C5552" s="14" t="s">
        <v>672</v>
      </c>
      <c r="D5552" s="14" t="str">
        <f t="shared" si="85"/>
        <v>Error?</v>
      </c>
    </row>
    <row r="5553" spans="1:4" x14ac:dyDescent="0.2">
      <c r="A5553" s="55">
        <v>5492</v>
      </c>
      <c r="B5553" s="1232">
        <f>'Revenues 9-14'!F5</f>
        <v>125684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125684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122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1501</v>
      </c>
      <c r="D5586" s="14" t="str">
        <f t="shared" si="86"/>
        <v>Error?</v>
      </c>
    </row>
    <row r="5587" spans="1:4" x14ac:dyDescent="0.2">
      <c r="A5587" s="55">
        <v>5526</v>
      </c>
      <c r="B5587" s="1232">
        <f>'Revenues 9-14'!F108</f>
        <v>1501</v>
      </c>
      <c r="C5587" s="14" t="s">
        <v>672</v>
      </c>
      <c r="D5587" s="14" t="str">
        <f t="shared" si="86"/>
        <v>Error?</v>
      </c>
    </row>
    <row r="5588" spans="1:4" x14ac:dyDescent="0.2">
      <c r="A5588" s="55">
        <v>5527</v>
      </c>
      <c r="B5588" s="1232">
        <f>'Revenues 9-14'!F109</f>
        <v>127307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123357</v>
      </c>
      <c r="D5615" s="14" t="str">
        <f t="shared" si="86"/>
        <v>Error?</v>
      </c>
    </row>
    <row r="5616" spans="1:4" x14ac:dyDescent="0.2">
      <c r="A5616" s="83">
        <v>5555</v>
      </c>
      <c r="D5616" s="14" t="str">
        <f t="shared" si="86"/>
        <v>OK</v>
      </c>
    </row>
    <row r="5617" spans="1:4" x14ac:dyDescent="0.2">
      <c r="A5617" s="55">
        <v>5556</v>
      </c>
      <c r="B5617" s="1232">
        <f>'Revenues 9-14'!F152</f>
        <v>141939</v>
      </c>
      <c r="D5617" s="14" t="str">
        <f t="shared" si="86"/>
        <v>Error?</v>
      </c>
    </row>
    <row r="5618" spans="1:4" x14ac:dyDescent="0.2">
      <c r="A5618" s="55">
        <v>5557</v>
      </c>
      <c r="B5618" s="1232">
        <f>'Revenues 9-14'!F154</f>
        <v>265296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10000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275296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275296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402603</v>
      </c>
      <c r="C5720" s="14" t="s">
        <v>672</v>
      </c>
      <c r="D5720" s="14" t="str">
        <f t="shared" si="88"/>
        <v>Error?</v>
      </c>
    </row>
    <row r="5721" spans="1:4" x14ac:dyDescent="0.2">
      <c r="A5721" s="55">
        <v>5660</v>
      </c>
      <c r="B5721" s="1232">
        <f>'Revenues 9-14'!G5</f>
        <v>259471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204939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464410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55000</v>
      </c>
      <c r="C5730" s="14" t="s">
        <v>672</v>
      </c>
      <c r="D5730" s="14" t="str">
        <f t="shared" si="88"/>
        <v>Error?</v>
      </c>
    </row>
    <row r="5731" spans="1:4" x14ac:dyDescent="0.2">
      <c r="A5731" s="55">
        <v>5670</v>
      </c>
      <c r="B5731" s="1232">
        <f>'Revenues 9-14'!G65</f>
        <v>55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519465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83112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83112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4071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4071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87183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519465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87183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79027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47447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1411.16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1234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1234</v>
      </c>
      <c r="D6215" s="14" t="str">
        <f t="shared" si="96"/>
        <v>Error?</v>
      </c>
      <c r="E6215" s="14" t="s">
        <v>209</v>
      </c>
    </row>
    <row r="6216" spans="1:5" x14ac:dyDescent="0.2">
      <c r="A6216">
        <v>6155</v>
      </c>
      <c r="B6216" s="1232">
        <f>'Assets-Liab 5-6'!J41</f>
        <v>1234</v>
      </c>
      <c r="D6216" s="14" t="str">
        <f t="shared" si="96"/>
        <v>Error?</v>
      </c>
      <c r="E6216" s="14" t="s">
        <v>209</v>
      </c>
    </row>
    <row r="6217" spans="1:5" x14ac:dyDescent="0.2">
      <c r="A6217">
        <v>6156</v>
      </c>
      <c r="B6217" s="1232">
        <f>'Assets-Liab 5-6'!J4</f>
        <v>1234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1234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1234</v>
      </c>
      <c r="D6266" s="14" t="str">
        <f t="shared" si="96"/>
        <v>Error?</v>
      </c>
      <c r="E6266" s="14" t="s">
        <v>209</v>
      </c>
    </row>
    <row r="6267" spans="1:5" x14ac:dyDescent="0.2">
      <c r="A6267">
        <v>6206</v>
      </c>
      <c r="B6267" s="1232">
        <f>'Acct Summary 7-8'!C82</f>
        <v>47457</v>
      </c>
      <c r="D6267" s="14" t="str">
        <f t="shared" si="96"/>
        <v>Error?</v>
      </c>
      <c r="E6267" s="14" t="s">
        <v>209</v>
      </c>
    </row>
    <row r="6268" spans="1:5" x14ac:dyDescent="0.2">
      <c r="A6268">
        <v>6207</v>
      </c>
      <c r="B6268" s="1232">
        <f>'Acct Summary 7-8'!D82</f>
        <v>160288</v>
      </c>
      <c r="D6268" s="14" t="str">
        <f t="shared" si="96"/>
        <v>Error?</v>
      </c>
      <c r="E6268" s="14" t="s">
        <v>209</v>
      </c>
    </row>
    <row r="6269" spans="1:5" x14ac:dyDescent="0.2">
      <c r="A6269">
        <v>6208</v>
      </c>
      <c r="B6269" s="1232">
        <f>'Acct Summary 7-8'!E82</f>
        <v>-53996</v>
      </c>
      <c r="D6269" s="14" t="str">
        <f t="shared" si="96"/>
        <v>Error?</v>
      </c>
      <c r="E6269" s="14" t="s">
        <v>209</v>
      </c>
    </row>
    <row r="6270" spans="1:5" x14ac:dyDescent="0.2">
      <c r="A6270">
        <v>6209</v>
      </c>
      <c r="B6270" s="1232">
        <f>'Acct Summary 7-8'!F82</f>
        <v>434332</v>
      </c>
      <c r="D6270" s="14" t="str">
        <f t="shared" si="96"/>
        <v>Error?</v>
      </c>
      <c r="E6270" s="14" t="s">
        <v>209</v>
      </c>
    </row>
    <row r="6271" spans="1:5" x14ac:dyDescent="0.2">
      <c r="A6271">
        <v>6210</v>
      </c>
      <c r="B6271" s="1232">
        <f>'Acct Summary 7-8'!G82</f>
        <v>-35650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87183</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1.4716224965951461E-2</v>
      </c>
      <c r="D6276" s="14" t="str">
        <f t="shared" si="97"/>
        <v>Error?</v>
      </c>
      <c r="E6276" s="14" t="s">
        <v>209</v>
      </c>
    </row>
    <row r="6277" spans="1:5" x14ac:dyDescent="0.2">
      <c r="A6277">
        <v>6216</v>
      </c>
      <c r="B6277" s="1232">
        <f>'Acct Summary 7-8'!D83</f>
        <v>0.27447656328930764</v>
      </c>
      <c r="D6277" s="14" t="str">
        <f t="shared" si="97"/>
        <v>Error?</v>
      </c>
      <c r="E6277" s="14" t="s">
        <v>209</v>
      </c>
    </row>
    <row r="6278" spans="1:5" x14ac:dyDescent="0.2">
      <c r="A6278">
        <v>6217</v>
      </c>
      <c r="B6278" s="1232">
        <f>'Acct Summary 7-8'!E83</f>
        <v>-8.1270319084888616</v>
      </c>
      <c r="D6278" s="14" t="str">
        <f t="shared" si="97"/>
        <v>Error?</v>
      </c>
      <c r="E6278" s="14" t="s">
        <v>209</v>
      </c>
    </row>
    <row r="6279" spans="1:5" x14ac:dyDescent="0.2">
      <c r="A6279">
        <v>6218</v>
      </c>
      <c r="B6279" s="1232">
        <f>'Acct Summary 7-8'!F83</f>
        <v>0.4803792316268205</v>
      </c>
      <c r="D6279" s="14" t="str">
        <f t="shared" si="97"/>
        <v>Error?</v>
      </c>
      <c r="E6279" s="14" t="s">
        <v>209</v>
      </c>
    </row>
    <row r="6280" spans="1:5" x14ac:dyDescent="0.2">
      <c r="A6280">
        <v>6219</v>
      </c>
      <c r="B6280" s="1232">
        <f>'Acct Summary 7-8'!G83</f>
        <v>-1.1888485010171075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6.8675014828661021E-2</v>
      </c>
      <c r="D6282" s="14" t="str">
        <f t="shared" si="97"/>
        <v>Error?</v>
      </c>
      <c r="E6282" s="14" t="s">
        <v>209</v>
      </c>
    </row>
    <row r="6283" spans="1:5" x14ac:dyDescent="0.2">
      <c r="A6283">
        <v>6222</v>
      </c>
      <c r="B6283" s="1232">
        <f>'Acct Summary 7-8'!J83</f>
        <v>0</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118211</v>
      </c>
      <c r="D6285" s="14" t="str">
        <f t="shared" si="97"/>
        <v>Error?</v>
      </c>
      <c r="E6285" s="14" t="s">
        <v>209</v>
      </c>
    </row>
    <row r="6286" spans="1:5" x14ac:dyDescent="0.2">
      <c r="A6286">
        <v>6225</v>
      </c>
      <c r="B6286" s="1232">
        <f>'Acct Summary 7-8'!E38</f>
        <v>2216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282879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379382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585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36131</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36131</v>
      </c>
      <c r="D6940" s="14" t="str">
        <f t="shared" si="107"/>
        <v>Error?</v>
      </c>
    </row>
    <row r="6941" spans="1:4" x14ac:dyDescent="0.2">
      <c r="A6941">
        <v>6880</v>
      </c>
      <c r="B6941" s="1232">
        <f>'Expenditures 15-22'!L52</f>
        <v>35000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1181482</v>
      </c>
      <c r="D6983" s="14" t="str">
        <f t="shared" si="108"/>
        <v>Error?</v>
      </c>
    </row>
    <row r="6984" spans="1:4" x14ac:dyDescent="0.2">
      <c r="A6984">
        <v>6923</v>
      </c>
      <c r="B6984" s="1232">
        <f>'Expenditures 15-22'!K86</f>
        <v>1181482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1181482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19690</v>
      </c>
      <c r="D7073" s="14" t="str">
        <f t="shared" si="109"/>
        <v>Error?</v>
      </c>
    </row>
    <row r="7074" spans="1:4" x14ac:dyDescent="0.2">
      <c r="A7074">
        <v>7013</v>
      </c>
      <c r="B7074" s="1232">
        <f>'Expenditures 15-22'!K210</f>
        <v>19690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76443</v>
      </c>
      <c r="D7246" s="14" t="str">
        <f t="shared" si="112"/>
        <v>Error?</v>
      </c>
    </row>
    <row r="7247" spans="1:4" x14ac:dyDescent="0.2">
      <c r="A7247">
        <f t="shared" si="113"/>
        <v>7186</v>
      </c>
      <c r="B7247" s="1232">
        <f>'Expenditures 15-22'!E7</f>
        <v>450</v>
      </c>
      <c r="D7247" s="14" t="str">
        <f t="shared" si="112"/>
        <v>Error?</v>
      </c>
    </row>
    <row r="7248" spans="1:4" x14ac:dyDescent="0.2">
      <c r="A7248">
        <f t="shared" si="113"/>
        <v>7187</v>
      </c>
      <c r="B7248" s="1232">
        <f>'Expenditures 15-22'!F7</f>
        <v>18407</v>
      </c>
      <c r="D7248" s="14" t="str">
        <f t="shared" si="112"/>
        <v>Error?</v>
      </c>
    </row>
    <row r="7249" spans="1:4" x14ac:dyDescent="0.2">
      <c r="A7249">
        <f t="shared" si="113"/>
        <v>7188</v>
      </c>
      <c r="B7249" s="1232">
        <f>'Expenditures 15-22'!G7</f>
        <v>1203</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585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462346</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462346</v>
      </c>
      <c r="D7609" s="14" t="str">
        <f t="shared" si="122"/>
        <v>Error?</v>
      </c>
      <c r="E7609" s="14" t="s">
        <v>20</v>
      </c>
    </row>
    <row r="7610" spans="1:5" x14ac:dyDescent="0.2">
      <c r="A7610">
        <f t="shared" si="123"/>
        <v>7549</v>
      </c>
      <c r="B7610" s="1232">
        <f>'Cap Outlay Deprec 27'!H9</f>
        <v>109030</v>
      </c>
      <c r="D7610" s="14" t="str">
        <f t="shared" si="122"/>
        <v>Error?</v>
      </c>
      <c r="E7610" s="14" t="s">
        <v>20</v>
      </c>
    </row>
    <row r="7611" spans="1:5" x14ac:dyDescent="0.2">
      <c r="A7611">
        <f t="shared" si="123"/>
        <v>7550</v>
      </c>
      <c r="B7611" s="1232">
        <f>'Cap Outlay Deprec 27'!I9</f>
        <v>18494</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127524</v>
      </c>
      <c r="D7613" s="14" t="str">
        <f t="shared" si="122"/>
        <v>Error?</v>
      </c>
      <c r="E7613" s="14" t="s">
        <v>20</v>
      </c>
    </row>
    <row r="7614" spans="1:5" x14ac:dyDescent="0.2">
      <c r="A7614">
        <f t="shared" si="123"/>
        <v>7553</v>
      </c>
      <c r="B7614" s="1232">
        <f>'Cap Outlay Deprec 27'!L9</f>
        <v>334822</v>
      </c>
      <c r="D7614" s="14" t="str">
        <f t="shared" si="122"/>
        <v>Error?</v>
      </c>
      <c r="E7614" s="14" t="s">
        <v>20</v>
      </c>
    </row>
    <row r="7615" spans="1:5" x14ac:dyDescent="0.2">
      <c r="A7615">
        <f t="shared" si="123"/>
        <v>7554</v>
      </c>
      <c r="B7615" s="1232">
        <f>'Cap Outlay Deprec 27'!C14</f>
        <v>3851</v>
      </c>
      <c r="D7615" s="14" t="str">
        <f t="shared" ref="D7615:D7678" si="124">IF(ISBLANK(B7615),"OK",IF(A7615-B7615=0,"OK","Error?"))</f>
        <v>Error?</v>
      </c>
      <c r="E7615" s="14" t="s">
        <v>20</v>
      </c>
    </row>
    <row r="7616" spans="1:5" x14ac:dyDescent="0.2">
      <c r="A7616">
        <f t="shared" si="123"/>
        <v>7555</v>
      </c>
      <c r="B7616" s="1232">
        <f>'Cap Outlay Deprec 27'!D14</f>
        <v>10662</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14513</v>
      </c>
      <c r="D7618" s="14" t="str">
        <f t="shared" si="124"/>
        <v>Error?</v>
      </c>
      <c r="E7618" s="14" t="s">
        <v>20</v>
      </c>
    </row>
    <row r="7619" spans="1:5" x14ac:dyDescent="0.2">
      <c r="A7619">
        <f t="shared" si="123"/>
        <v>7558</v>
      </c>
      <c r="B7619" s="1232">
        <f>'Cap Outlay Deprec 27'!H14</f>
        <v>3851</v>
      </c>
      <c r="D7619" s="14" t="str">
        <f t="shared" si="124"/>
        <v>Error?</v>
      </c>
      <c r="E7619" s="14" t="s">
        <v>20</v>
      </c>
    </row>
    <row r="7620" spans="1:5" x14ac:dyDescent="0.2">
      <c r="A7620">
        <f t="shared" si="123"/>
        <v>7559</v>
      </c>
      <c r="B7620" s="1232">
        <f>'Cap Outlay Deprec 27'!I14</f>
        <v>1903</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5754</v>
      </c>
      <c r="D7622" s="14" t="str">
        <f t="shared" si="124"/>
        <v>Error?</v>
      </c>
      <c r="E7622" s="14" t="s">
        <v>20</v>
      </c>
    </row>
    <row r="7623" spans="1:5" x14ac:dyDescent="0.2">
      <c r="A7623">
        <f t="shared" si="123"/>
        <v>7562</v>
      </c>
      <c r="B7623" s="1232">
        <f>'Cap Outlay Deprec 27'!L14</f>
        <v>8759</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919585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118211</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2216</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48247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2016-11-01T22:18:04Z</cp:lastPrinted>
  <dcterms:created xsi:type="dcterms:W3CDTF">2003-10-29T19:06:34Z</dcterms:created>
  <dcterms:modified xsi:type="dcterms:W3CDTF">2017-04-06T13:48:35Z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Bradley School District No. 61</vt:lpwstr>
  </property>
  <property fmtid="{D5CDD505-2E9C-101B-9397-08002B2CF9AE}" pid="4" name="PPC_Template_Engagement_Date">
    <vt:lpwstr>6/30/2016</vt:lpwstr>
  </property>
</Properties>
</file>